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filterPrivacy="1" codeName="ThisWorkbook"/>
  <xr:revisionPtr revIDLastSave="0" documentId="13_ncr:1_{EF452BD4-BAFB-401A-ABA7-D51B42DA1AF9}" xr6:coauthVersionLast="36" xr6:coauthVersionMax="47" xr10:uidLastSave="{00000000-0000-0000-0000-000000000000}"/>
  <bookViews>
    <workbookView xWindow="30465" yWindow="1320" windowWidth="21600" windowHeight="11295" tabRatio="885" activeTab="1" xr2:uid="{00000000-000D-0000-FFFF-FFFF00000000}"/>
  </bookViews>
  <sheets>
    <sheet name="Portada" sheetId="63" r:id="rId1"/>
    <sheet name="Índice" sheetId="59" r:id="rId2"/>
    <sheet name="Tabla1" sheetId="67" r:id="rId3"/>
    <sheet name="Tabla 2" sheetId="4" r:id="rId4"/>
    <sheet name="Tabla 3" sheetId="57" r:id="rId5"/>
    <sheet name="Tabla 4" sheetId="68" r:id="rId6"/>
    <sheet name="Tabla 5" sheetId="69" r:id="rId7"/>
  </sheets>
  <definedNames>
    <definedName name="_BO22" localSheetId="2">{"'PROFE-ESP (2)'!$A$3:$G$45"}</definedName>
    <definedName name="_BO22">{"'PROFE-ESP (2)'!$A$3:$G$45"}</definedName>
    <definedName name="AG" localSheetId="6">#REF!</definedName>
    <definedName name="AG">#REF!</definedName>
    <definedName name="AlumnadoPorCiclos" localSheetId="2" hidden="1">{"'Portada'!$A$1"}</definedName>
    <definedName name="AlumnadoPorCiclos" hidden="1">{"'Portada'!$A$1"}</definedName>
    <definedName name="_xlnm.Print_Area" localSheetId="1">Índice!$A$1:$L$17</definedName>
    <definedName name="_xlnm.Print_Area" localSheetId="3">'Tabla 2'!$A$1:$W$53</definedName>
    <definedName name="_xlnm.Print_Area" localSheetId="4">'Tabla 3'!$A$1:$U$52</definedName>
    <definedName name="_xlnm.Print_Area" localSheetId="5">'Tabla 4'!$A$1:$V$55</definedName>
    <definedName name="_xlnm.Print_Area" localSheetId="6">'Tabla 5'!$A$1:$O$24</definedName>
    <definedName name="_xlnm.Print_Area" localSheetId="2">Tabla1!$A$1:$O$71</definedName>
    <definedName name="FINAL_4" localSheetId="6">#REF!</definedName>
    <definedName name="FINAL_4">#REF!</definedName>
    <definedName name="HTML_CodePage" hidden="1">1252</definedName>
    <definedName name="HTML_Control" localSheetId="2" hidden="1">{"'Portada'!$A$1"}</definedName>
    <definedName name="HTML_Control" hidden="1">{"'Portada'!$A$1"}</definedName>
    <definedName name="HTML_Control_1" localSheetId="2" hidden="1">{"'PROFE-ESP (2)'!$A$3:$G$45"}</definedName>
    <definedName name="HTML_Control_1" hidden="1">{"'PROFE-ESP (2)'!$A$3:$G$45"}</definedName>
    <definedName name="HTML_Control_2" localSheetId="2" hidden="1">{"'PROFE-ESP (2)'!$A$3:$G$45"}</definedName>
    <definedName name="HTML_Control_2" hidden="1">{"'PROFE-ESP (2)'!$A$3:$G$45"}</definedName>
    <definedName name="HTML_Control_3" localSheetId="2" hidden="1">{"'PROFE-ESP (2)'!$A$3:$G$45"}</definedName>
    <definedName name="HTML_Control_3" hidden="1">{"'PROFE-ESP (2)'!$A$3:$G$45"}</definedName>
    <definedName name="HTML_Control_4" localSheetId="2" hidden="1">{"'PROFE-ESP (2)'!$A$3:$G$45"}</definedName>
    <definedName name="HTML_Control_4" hidden="1">{"'PROFE-ESP (2)'!$A$3:$G$45"}</definedName>
    <definedName name="HTML_Control_5" localSheetId="2" hidden="1">{"'PROFE-ESP (2)'!$A$3:$G$45"}</definedName>
    <definedName name="HTML_Control_5" hidden="1">{"'PROFE-ESP (2)'!$A$3:$G$45"}</definedName>
    <definedName name="HTML_Description" hidden="1">""</definedName>
    <definedName name="HTML_Email" hidden="1">""</definedName>
    <definedName name="HTML_Header" hidden="1">"Portada"</definedName>
    <definedName name="HTML_LastUpdate" hidden="1">"25/05/2004"</definedName>
    <definedName name="HTML_LineAfter" hidden="1">FALSE</definedName>
    <definedName name="HTML_LineBefore" hidden="1">FALSE</definedName>
    <definedName name="HTML_Name" hidden="1">"Antonio González González"</definedName>
    <definedName name="HTML_OBDlg2" hidden="1">TRUE</definedName>
    <definedName name="HTML_OBDlg4" hidden="1">TRUE</definedName>
    <definedName name="HTML_OS" hidden="1">0</definedName>
    <definedName name="HTML_PathFile" hidden="1">"K:\Estadística_no _Univer\2003\Infedu\Educacion Especial\HTML.htm"</definedName>
    <definedName name="HTML_Title" hidden="1">"EE03"</definedName>
    <definedName name="NOSE" localSheetId="6">#REF!</definedName>
    <definedName name="NOSE">#REF!</definedName>
  </definedNames>
  <calcPr calcId="191029"/>
</workbook>
</file>

<file path=xl/calcChain.xml><?xml version="1.0" encoding="utf-8"?>
<calcChain xmlns="http://schemas.openxmlformats.org/spreadsheetml/2006/main">
  <c r="B7" i="69" l="1"/>
  <c r="B3" i="69"/>
  <c r="B7" i="67" l="1"/>
  <c r="B7" i="68" l="1"/>
  <c r="B3" i="68"/>
  <c r="B3" i="57" l="1"/>
  <c r="B3" i="4"/>
  <c r="B7" i="57" l="1"/>
  <c r="B7" i="4"/>
</calcChain>
</file>

<file path=xl/sharedStrings.xml><?xml version="1.0" encoding="utf-8"?>
<sst xmlns="http://schemas.openxmlformats.org/spreadsheetml/2006/main" count="343" uniqueCount="98">
  <si>
    <t>Centros</t>
  </si>
  <si>
    <t>Almería</t>
  </si>
  <si>
    <t>Público</t>
  </si>
  <si>
    <t>Privado</t>
  </si>
  <si>
    <t>Total</t>
  </si>
  <si>
    <t>Cádiz</t>
  </si>
  <si>
    <t>Córdoba</t>
  </si>
  <si>
    <t>Granada</t>
  </si>
  <si>
    <t>Huelva</t>
  </si>
  <si>
    <t>Jaén</t>
  </si>
  <si>
    <t>Málaga</t>
  </si>
  <si>
    <t>Sevilla</t>
  </si>
  <si>
    <t>Andalucía</t>
  </si>
  <si>
    <t>Índice</t>
  </si>
  <si>
    <t>Aula matinal</t>
  </si>
  <si>
    <t>Comedor</t>
  </si>
  <si>
    <t>Transporte</t>
  </si>
  <si>
    <t>Alumnos</t>
  </si>
  <si>
    <t>Alumnas</t>
  </si>
  <si>
    <t>Alumnado usuario</t>
  </si>
  <si>
    <t>Alumnado Usuario</t>
  </si>
  <si>
    <t>Tabla 3. Servicios Complementarios en Centros Específicos de Educación Especial, por tipo de servicio, nº de centros y alumnado usuario, por provincia y titularidad del centro</t>
  </si>
  <si>
    <t>T 1</t>
  </si>
  <si>
    <t>T 2</t>
  </si>
  <si>
    <t xml:space="preserve">Recursos y utilización: Servicios Complementarios </t>
  </si>
  <si>
    <t>T 3</t>
  </si>
  <si>
    <t>ÍNDICE</t>
  </si>
  <si>
    <t>Junta de Andalucía</t>
  </si>
  <si>
    <t>Público Adherido</t>
  </si>
  <si>
    <t>Público No Adherido</t>
  </si>
  <si>
    <t>Privado Adherido</t>
  </si>
  <si>
    <t>Privado No Adherido</t>
  </si>
  <si>
    <t>Consejería de Desarrollo Educativo y Formación Profesional</t>
  </si>
  <si>
    <t>Fuente: Consejería de Desarrollo Educativo y Formación Profesional</t>
  </si>
  <si>
    <r>
      <rPr>
        <b/>
        <sz val="10.5"/>
        <color indexed="63"/>
        <rFont val="Source Sans Pro"/>
        <family val="2"/>
      </rPr>
      <t xml:space="preserve">Tabla 3. </t>
    </r>
    <r>
      <rPr>
        <sz val="10.5"/>
        <color indexed="63"/>
        <rFont val="Source Sans Pro"/>
        <family val="2"/>
      </rPr>
      <t>Servicios Complementarios en Centros Específicos de Educación Especial, por tipo de servicio, nº de centros, alumnado usuario y titularidad del centro</t>
    </r>
  </si>
  <si>
    <t>Taller de Juegos</t>
  </si>
  <si>
    <t xml:space="preserve">Consejería de Desarrollo Educativo y Formación Profesional </t>
  </si>
  <si>
    <r>
      <rPr>
        <b/>
        <sz val="10.5"/>
        <color rgb="FF424242"/>
        <rFont val="Source Sans Pro"/>
        <family val="2"/>
      </rPr>
      <t>Tabla 1.</t>
    </r>
    <r>
      <rPr>
        <sz val="10.5"/>
        <color indexed="63"/>
        <rFont val="Source Sans Pro"/>
        <family val="2"/>
      </rPr>
      <t xml:space="preserve"> Servicios Complementarios en Centros de Educación Infantil Primer ciclo, por tipo de servicio, nº de centros y alumnado usuario, por provincia y titularidad del centro</t>
    </r>
  </si>
  <si>
    <r>
      <rPr>
        <b/>
        <sz val="10.5"/>
        <color indexed="63"/>
        <rFont val="Source Sans Pro"/>
        <family val="2"/>
      </rPr>
      <t xml:space="preserve">Tabla 2. </t>
    </r>
    <r>
      <rPr>
        <sz val="10.5"/>
        <color indexed="63"/>
        <rFont val="Source Sans Pro"/>
        <family val="2"/>
      </rPr>
      <t>Servicios complementarios en Educación Infantil Segundo ciclo, Educación Primaria y Educación Secundaria, por tipo de servicio, nº de centros, alumnado usuario, por provincia y titularidad del centro</t>
    </r>
  </si>
  <si>
    <t>Tabla 1. Servicios Complementarios en Centros de Educación Infantil Primer ciclo, por tipo de servicio, nº de centros y alumnado usuario, por provincia y titularidad del centro</t>
  </si>
  <si>
    <t>Tabla 2. Servicios complementarios en  centros  de Educación Infantil Segundo ciclo, Educación Primaria y Educación Secundaria, por tipo de servicio, nº de centros, alumnado usuario, por provincia y titularidad del centro</t>
  </si>
  <si>
    <t>Residencias</t>
  </si>
  <si>
    <t>Centros (1)</t>
  </si>
  <si>
    <t>Alumnado Usuario (2)</t>
  </si>
  <si>
    <t>(1) Los centros están clasificados de la siguiente forma: Residencias Escolares (públicos) y Escuelas Hogar (privados).</t>
  </si>
  <si>
    <t>(2) El alumnado está clasificado según la titularidad del centro en el que está matriculado.</t>
  </si>
  <si>
    <t>Residencias (1)</t>
  </si>
  <si>
    <t>(1) El alumnado está clasificado según la titularidad del centro en el que está matriculado.</t>
  </si>
  <si>
    <t>Nota: Enseñanza no obligatoria, con proceso de matriculación abierto durante todo el curso. Los datos se corresponden con el alumnado registrado el 15 de febrero de 2024.</t>
  </si>
  <si>
    <t>Actividades Extraescolares</t>
  </si>
  <si>
    <t>Actividades extraescolares</t>
  </si>
  <si>
    <t>Apoyo de lengua</t>
  </si>
  <si>
    <t>Apoyo de matemáticas</t>
  </si>
  <si>
    <t>Apoyo en otras áreas de conocimiento</t>
  </si>
  <si>
    <t>Idioma alemán</t>
  </si>
  <si>
    <t>Idioma francés</t>
  </si>
  <si>
    <t>Idioma inglés</t>
  </si>
  <si>
    <t>Informática</t>
  </si>
  <si>
    <t>Lectura y comprensión</t>
  </si>
  <si>
    <t>Psicomotricidad</t>
  </si>
  <si>
    <t>Aeróbic</t>
  </si>
  <si>
    <t>Artes marciales</t>
  </si>
  <si>
    <t>Atletismo</t>
  </si>
  <si>
    <t>Bádminton</t>
  </si>
  <si>
    <t>Baloncesto</t>
  </si>
  <si>
    <t>Balonmano</t>
  </si>
  <si>
    <t>Ciclismo</t>
  </si>
  <si>
    <t>Fútbol</t>
  </si>
  <si>
    <t>Fútbol-sala</t>
  </si>
  <si>
    <t>Gimnasia</t>
  </si>
  <si>
    <t>Gimnasia rítmica</t>
  </si>
  <si>
    <t>Hockey</t>
  </si>
  <si>
    <t>Iniciación al deporte</t>
  </si>
  <si>
    <t>Multideporte</t>
  </si>
  <si>
    <t>Pádel</t>
  </si>
  <si>
    <t>Patinaje</t>
  </si>
  <si>
    <t>Tenis</t>
  </si>
  <si>
    <t>Voleibol</t>
  </si>
  <si>
    <t>Baile/Danza</t>
  </si>
  <si>
    <t>Expresión corporal</t>
  </si>
  <si>
    <t>Expresión artística</t>
  </si>
  <si>
    <t>Imagen</t>
  </si>
  <si>
    <t>Manualidades</t>
  </si>
  <si>
    <t>Música/Coral/Voz</t>
  </si>
  <si>
    <t>Teatro</t>
  </si>
  <si>
    <t>Cocina</t>
  </si>
  <si>
    <t>Juegos</t>
  </si>
  <si>
    <t>Naturaleza</t>
  </si>
  <si>
    <t>T4</t>
  </si>
  <si>
    <r>
      <t xml:space="preserve">Tabla 4. </t>
    </r>
    <r>
      <rPr>
        <sz val="10.5"/>
        <color rgb="FF424242"/>
        <rFont val="Source Sans Pro"/>
        <family val="2"/>
      </rPr>
      <t>Alumnado en actividades extraescolares en centros públicos por tipo de actividad, sexo y provincia.</t>
    </r>
  </si>
  <si>
    <t>(1) Alumnado de régimen general a excepción del de primer ciclo de Ed. Infantil. Se incluyen los centros específicos de Ed. Especial.</t>
  </si>
  <si>
    <t>(2) Los alumnos y alumnas pueden participar en más de una actividad extraescolar.</t>
  </si>
  <si>
    <t>Tabla 4. Alumnado (1) en actividades extraescolares (2) en centros públicos por tipo de actividad, sexo y provincia.</t>
  </si>
  <si>
    <t>Curso 2024/2025</t>
  </si>
  <si>
    <t>TOTAL</t>
  </si>
  <si>
    <t>Tabla 5. Servicios complementarios en centros extranjeros, por tipo de servicio, nº de centros y alumnado usuario, por provincia</t>
  </si>
  <si>
    <r>
      <rPr>
        <b/>
        <sz val="10.5"/>
        <color indexed="63"/>
        <rFont val="Source Sans Pro"/>
        <family val="2"/>
      </rPr>
      <t xml:space="preserve">Tabla 5. </t>
    </r>
    <r>
      <rPr>
        <sz val="10.5"/>
        <color indexed="63"/>
        <rFont val="Source Sans Pro"/>
        <family val="2"/>
      </rPr>
      <t>Servicios Complementarios en Centros Extranjeros, por provincia, tipo de servicio, nº de centros y alumnado usuario</t>
    </r>
  </si>
  <si>
    <t>T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</si>
</sst>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;"/>
  </numFmts>
  <fonts count="39" x14ac:knownFonts="1">
    <font>
      <sz val="10"/>
      <name val="Arial"/>
    </font>
    <font>
      <sz val="10"/>
      <name val="Arial"/>
      <family val="2"/>
    </font>
    <font>
      <u/>
      <sz val="8"/>
      <color indexed="12"/>
      <name val="Arial"/>
      <family val="2"/>
    </font>
    <font>
      <sz val="11"/>
      <color indexed="63"/>
      <name val="Calibri"/>
      <family val="2"/>
    </font>
    <font>
      <sz val="11"/>
      <color indexed="9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sz val="11"/>
      <color theme="1"/>
      <name val="Source Sans Pro"/>
      <family val="2"/>
    </font>
    <font>
      <sz val="10"/>
      <name val="Source Sans Pro"/>
      <family val="2"/>
    </font>
    <font>
      <sz val="12"/>
      <color theme="1"/>
      <name val="Source Sans Pro"/>
      <family val="2"/>
    </font>
    <font>
      <sz val="9"/>
      <color theme="1"/>
      <name val="Source Sans Pro"/>
      <family val="2"/>
    </font>
    <font>
      <b/>
      <sz val="22"/>
      <name val="Source Sans Pro"/>
      <family val="2"/>
    </font>
    <font>
      <sz val="13"/>
      <name val="Source Sans Pro"/>
      <family val="2"/>
    </font>
    <font>
      <sz val="10.5"/>
      <color theme="1"/>
      <name val="Source Sans Pro"/>
      <family val="2"/>
    </font>
    <font>
      <b/>
      <sz val="10.5"/>
      <color theme="1"/>
      <name val="Source Sans Pro"/>
      <family val="2"/>
    </font>
    <font>
      <b/>
      <sz val="10.5"/>
      <color rgb="FF000000"/>
      <name val="Source Sans Pro"/>
      <family val="2"/>
    </font>
    <font>
      <b/>
      <sz val="10.5"/>
      <color rgb="FF007A33"/>
      <name val="Source Sans Pro"/>
      <family val="2"/>
    </font>
    <font>
      <sz val="10.5"/>
      <color indexed="63"/>
      <name val="Source Sans Pro"/>
      <family val="2"/>
    </font>
    <font>
      <b/>
      <sz val="10.5"/>
      <color rgb="FF424242"/>
      <name val="Source Sans Pro"/>
      <family val="2"/>
    </font>
    <font>
      <b/>
      <sz val="10.5"/>
      <color indexed="63"/>
      <name val="Source Sans Pro"/>
      <family val="2"/>
    </font>
    <font>
      <sz val="12"/>
      <name val="Source Sans Pro"/>
      <family val="2"/>
    </font>
    <font>
      <sz val="14"/>
      <name val="Source Sans Pro"/>
      <family val="2"/>
    </font>
    <font>
      <sz val="10.5"/>
      <name val="Source Sans Pro"/>
      <family val="2"/>
    </font>
    <font>
      <sz val="10.5"/>
      <color rgb="FF007A33"/>
      <name val="Source Sans Pro"/>
      <family val="2"/>
    </font>
    <font>
      <b/>
      <sz val="10.5"/>
      <name val="Source Sans Pro"/>
      <family val="2"/>
    </font>
    <font>
      <i/>
      <sz val="10.5"/>
      <name val="Source Sans Pro"/>
      <family val="2"/>
    </font>
    <font>
      <sz val="12"/>
      <name val="Noto Sans HK"/>
      <family val="2"/>
      <charset val="128"/>
    </font>
    <font>
      <sz val="10"/>
      <name val="Noto Sans HK"/>
      <family val="2"/>
      <charset val="128"/>
    </font>
    <font>
      <sz val="10.5"/>
      <color rgb="FF424242"/>
      <name val="Source Sans Pro"/>
      <family val="2"/>
    </font>
  </fonts>
  <fills count="22">
    <fill>
      <patternFill patternType="none"/>
    </fill>
    <fill>
      <patternFill patternType="gray125"/>
    </fill>
    <fill>
      <patternFill patternType="solid">
        <fgColor indexed="60"/>
      </patternFill>
    </fill>
    <fill>
      <patternFill patternType="solid">
        <fgColor indexed="29"/>
      </patternFill>
    </fill>
    <fill>
      <patternFill patternType="solid">
        <fgColor indexed="5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007A33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theme="0"/>
      </right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6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4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5" fillId="10" borderId="1" applyNumberFormat="0" applyAlignment="0" applyProtection="0"/>
    <xf numFmtId="0" fontId="6" fillId="11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9" fillId="17" borderId="1" applyNumberFormat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0" fillId="18" borderId="0" applyNumberFormat="0" applyBorder="0" applyAlignment="0" applyProtection="0"/>
    <xf numFmtId="0" fontId="11" fillId="17" borderId="0" applyNumberFormat="0" applyBorder="0" applyAlignment="0" applyProtection="0"/>
    <xf numFmtId="0" fontId="1" fillId="0" borderId="0"/>
    <xf numFmtId="0" fontId="1" fillId="0" borderId="0"/>
    <xf numFmtId="0" fontId="1" fillId="6" borderId="4" applyNumberFormat="0" applyFont="0" applyAlignment="0" applyProtection="0"/>
    <xf numFmtId="0" fontId="12" fillId="10" borderId="5" applyNumberFormat="0" applyAlignment="0" applyProtection="0"/>
    <xf numFmtId="0" fontId="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8" fillId="0" borderId="8" applyNumberFormat="0" applyFill="0" applyAlignment="0" applyProtection="0"/>
    <xf numFmtId="0" fontId="12" fillId="0" borderId="9" applyNumberFormat="0" applyFill="0" applyAlignment="0" applyProtection="0"/>
  </cellStyleXfs>
  <cellXfs count="106">
    <xf numFmtId="0" fontId="0" fillId="0" borderId="0" xfId="0"/>
    <xf numFmtId="0" fontId="17" fillId="0" borderId="0" xfId="34" applyFont="1"/>
    <xf numFmtId="0" fontId="18" fillId="0" borderId="0" xfId="0" applyFont="1"/>
    <xf numFmtId="0" fontId="19" fillId="20" borderId="0" xfId="0" applyFont="1" applyFill="1" applyAlignment="1">
      <alignment vertical="center"/>
    </xf>
    <xf numFmtId="0" fontId="19" fillId="20" borderId="0" xfId="0" applyFont="1" applyFill="1" applyAlignment="1">
      <alignment horizontal="right" vertical="center"/>
    </xf>
    <xf numFmtId="0" fontId="20" fillId="20" borderId="0" xfId="0" applyFont="1" applyFill="1" applyAlignment="1">
      <alignment vertical="center"/>
    </xf>
    <xf numFmtId="0" fontId="19" fillId="19" borderId="0" xfId="0" applyFont="1" applyFill="1"/>
    <xf numFmtId="0" fontId="21" fillId="19" borderId="0" xfId="0" applyFont="1" applyFill="1"/>
    <xf numFmtId="0" fontId="17" fillId="19" borderId="0" xfId="0" applyFont="1" applyFill="1"/>
    <xf numFmtId="0" fontId="22" fillId="19" borderId="0" xfId="0" applyFont="1" applyFill="1"/>
    <xf numFmtId="0" fontId="23" fillId="20" borderId="0" xfId="0" applyFont="1" applyFill="1" applyAlignment="1">
      <alignment vertical="center"/>
    </xf>
    <xf numFmtId="0" fontId="23" fillId="20" borderId="0" xfId="0" applyFont="1" applyFill="1" applyAlignment="1">
      <alignment horizontal="right" vertical="center"/>
    </xf>
    <xf numFmtId="0" fontId="23" fillId="19" borderId="0" xfId="0" applyFont="1" applyFill="1"/>
    <xf numFmtId="0" fontId="24" fillId="19" borderId="0" xfId="0" applyFont="1" applyFill="1" applyAlignment="1">
      <alignment vertical="center"/>
    </xf>
    <xf numFmtId="0" fontId="25" fillId="19" borderId="0" xfId="0" applyFont="1" applyFill="1" applyAlignment="1">
      <alignment horizontal="left" vertical="center"/>
    </xf>
    <xf numFmtId="0" fontId="26" fillId="20" borderId="0" xfId="0" applyFont="1" applyFill="1" applyAlignment="1">
      <alignment vertical="center"/>
    </xf>
    <xf numFmtId="49" fontId="26" fillId="20" borderId="0" xfId="0" applyNumberFormat="1" applyFont="1" applyFill="1" applyAlignment="1">
      <alignment vertical="center"/>
    </xf>
    <xf numFmtId="0" fontId="26" fillId="20" borderId="0" xfId="0" applyFont="1" applyFill="1" applyAlignment="1">
      <alignment horizontal="left" vertical="center"/>
    </xf>
    <xf numFmtId="49" fontId="26" fillId="20" borderId="0" xfId="0" applyNumberFormat="1" applyFont="1" applyFill="1" applyAlignment="1">
      <alignment horizontal="left" vertical="center"/>
    </xf>
    <xf numFmtId="0" fontId="27" fillId="19" borderId="0" xfId="0" applyFont="1" applyFill="1" applyAlignment="1">
      <alignment vertical="center" wrapText="1"/>
    </xf>
    <xf numFmtId="0" fontId="26" fillId="19" borderId="0" xfId="30" applyFont="1" applyFill="1" applyBorder="1" applyAlignment="1" applyProtection="1">
      <alignment horizontal="center" vertical="center"/>
    </xf>
    <xf numFmtId="0" fontId="23" fillId="19" borderId="0" xfId="0" applyFont="1" applyFill="1" applyAlignment="1">
      <alignment vertical="center"/>
    </xf>
    <xf numFmtId="0" fontId="30" fillId="0" borderId="0" xfId="0" applyFont="1"/>
    <xf numFmtId="0" fontId="21" fillId="0" borderId="0" xfId="0" applyFont="1"/>
    <xf numFmtId="0" fontId="31" fillId="0" borderId="0" xfId="0" applyFont="1"/>
    <xf numFmtId="0" fontId="32" fillId="0" borderId="0" xfId="0" applyFont="1"/>
    <xf numFmtId="0" fontId="24" fillId="0" borderId="0" xfId="0" applyFont="1"/>
    <xf numFmtId="0" fontId="33" fillId="0" borderId="0" xfId="30" applyFont="1" applyAlignment="1" applyProtection="1">
      <alignment horizontal="center" vertical="center"/>
    </xf>
    <xf numFmtId="0" fontId="23" fillId="21" borderId="0" xfId="0" applyFont="1" applyFill="1"/>
    <xf numFmtId="0" fontId="32" fillId="21" borderId="0" xfId="0" applyFont="1" applyFill="1"/>
    <xf numFmtId="0" fontId="32" fillId="0" borderId="0" xfId="0" applyFont="1" applyAlignment="1">
      <alignment horizontal="left" vertical="center"/>
    </xf>
    <xf numFmtId="0" fontId="32" fillId="19" borderId="10" xfId="0" applyFont="1" applyFill="1" applyBorder="1" applyAlignment="1">
      <alignment horizontal="center" vertical="center"/>
    </xf>
    <xf numFmtId="0" fontId="32" fillId="19" borderId="10" xfId="0" applyFont="1" applyFill="1" applyBorder="1" applyAlignment="1">
      <alignment horizontal="centerContinuous" vertical="center"/>
    </xf>
    <xf numFmtId="0" fontId="34" fillId="0" borderId="11" xfId="33" applyFont="1" applyBorder="1" applyAlignment="1">
      <alignment vertical="center"/>
    </xf>
    <xf numFmtId="0" fontId="32" fillId="0" borderId="0" xfId="33" applyFont="1" applyAlignment="1">
      <alignment horizontal="left" indent="2"/>
    </xf>
    <xf numFmtId="164" fontId="32" fillId="19" borderId="0" xfId="0" applyNumberFormat="1" applyFont="1" applyFill="1" applyAlignment="1" applyProtection="1">
      <alignment horizontal="right"/>
      <protection locked="0"/>
    </xf>
    <xf numFmtId="164" fontId="34" fillId="19" borderId="0" xfId="0" applyNumberFormat="1" applyFont="1" applyFill="1" applyAlignment="1" applyProtection="1">
      <alignment horizontal="right"/>
      <protection locked="0"/>
    </xf>
    <xf numFmtId="0" fontId="34" fillId="0" borderId="12" xfId="33" applyFont="1" applyBorder="1" applyAlignment="1">
      <alignment horizontal="left" indent="3"/>
    </xf>
    <xf numFmtId="164" fontId="34" fillId="19" borderId="12" xfId="0" applyNumberFormat="1" applyFont="1" applyFill="1" applyBorder="1" applyAlignment="1" applyProtection="1">
      <alignment horizontal="right"/>
      <protection locked="0"/>
    </xf>
    <xf numFmtId="0" fontId="34" fillId="0" borderId="0" xfId="33" applyFont="1" applyAlignment="1">
      <alignment vertical="center"/>
    </xf>
    <xf numFmtId="0" fontId="34" fillId="0" borderId="10" xfId="33" applyFont="1" applyBorder="1" applyAlignment="1">
      <alignment horizontal="left" vertical="center" indent="3"/>
    </xf>
    <xf numFmtId="164" fontId="34" fillId="19" borderId="10" xfId="0" applyNumberFormat="1" applyFont="1" applyFill="1" applyBorder="1" applyAlignment="1" applyProtection="1">
      <alignment horizontal="right"/>
      <protection locked="0"/>
    </xf>
    <xf numFmtId="0" fontId="35" fillId="19" borderId="0" xfId="0" applyFont="1" applyFill="1"/>
    <xf numFmtId="0" fontId="34" fillId="0" borderId="0" xfId="0" applyFont="1"/>
    <xf numFmtId="3" fontId="34" fillId="19" borderId="0" xfId="0" applyNumberFormat="1" applyFont="1" applyFill="1" applyAlignment="1">
      <alignment vertical="center"/>
    </xf>
    <xf numFmtId="3" fontId="32" fillId="19" borderId="0" xfId="0" applyNumberFormat="1" applyFont="1" applyFill="1" applyAlignment="1" applyProtection="1">
      <alignment horizontal="right"/>
      <protection locked="0"/>
    </xf>
    <xf numFmtId="3" fontId="34" fillId="19" borderId="0" xfId="0" applyNumberFormat="1" applyFont="1" applyFill="1" applyAlignment="1" applyProtection="1">
      <alignment horizontal="right"/>
      <protection locked="0"/>
    </xf>
    <xf numFmtId="3" fontId="32" fillId="0" borderId="0" xfId="0" applyNumberFormat="1" applyFont="1"/>
    <xf numFmtId="3" fontId="32" fillId="19" borderId="0" xfId="0" applyNumberFormat="1" applyFont="1" applyFill="1" applyAlignment="1">
      <alignment horizontal="left" indent="1"/>
    </xf>
    <xf numFmtId="3" fontId="34" fillId="19" borderId="12" xfId="0" applyNumberFormat="1" applyFont="1" applyFill="1" applyBorder="1" applyAlignment="1">
      <alignment horizontal="left" indent="2"/>
    </xf>
    <xf numFmtId="3" fontId="34" fillId="19" borderId="12" xfId="0" applyNumberFormat="1" applyFont="1" applyFill="1" applyBorder="1" applyAlignment="1" applyProtection="1">
      <alignment horizontal="right"/>
      <protection locked="0"/>
    </xf>
    <xf numFmtId="3" fontId="34" fillId="0" borderId="0" xfId="0" applyNumberFormat="1" applyFont="1"/>
    <xf numFmtId="3" fontId="34" fillId="19" borderId="0" xfId="0" applyNumberFormat="1" applyFont="1" applyFill="1"/>
    <xf numFmtId="3" fontId="32" fillId="19" borderId="0" xfId="0" applyNumberFormat="1" applyFont="1" applyFill="1"/>
    <xf numFmtId="3" fontId="32" fillId="19" borderId="0" xfId="0" applyNumberFormat="1" applyFont="1" applyFill="1" applyAlignment="1">
      <alignment horizontal="left" vertical="center" indent="1"/>
    </xf>
    <xf numFmtId="3" fontId="34" fillId="19" borderId="10" xfId="0" applyNumberFormat="1" applyFont="1" applyFill="1" applyBorder="1" applyAlignment="1">
      <alignment horizontal="center" vertical="center"/>
    </xf>
    <xf numFmtId="3" fontId="34" fillId="19" borderId="10" xfId="0" applyNumberFormat="1" applyFont="1" applyFill="1" applyBorder="1" applyAlignment="1" applyProtection="1">
      <alignment horizontal="right" vertical="center"/>
      <protection locked="0"/>
    </xf>
    <xf numFmtId="3" fontId="32" fillId="0" borderId="0" xfId="0" applyNumberFormat="1" applyFont="1" applyAlignment="1">
      <alignment vertical="center"/>
    </xf>
    <xf numFmtId="0" fontId="32" fillId="19" borderId="0" xfId="0" applyFont="1" applyFill="1"/>
    <xf numFmtId="0" fontId="35" fillId="19" borderId="0" xfId="0" applyFont="1" applyFill="1" applyAlignment="1">
      <alignment horizontal="left"/>
    </xf>
    <xf numFmtId="0" fontId="34" fillId="19" borderId="11" xfId="0" applyFont="1" applyFill="1" applyBorder="1" applyAlignment="1">
      <alignment horizontal="center" vertical="center"/>
    </xf>
    <xf numFmtId="0" fontId="32" fillId="19" borderId="12" xfId="0" applyFont="1" applyFill="1" applyBorder="1"/>
    <xf numFmtId="164" fontId="34" fillId="19" borderId="0" xfId="0" applyNumberFormat="1" applyFont="1" applyFill="1"/>
    <xf numFmtId="3" fontId="34" fillId="19" borderId="10" xfId="0" applyNumberFormat="1" applyFont="1" applyFill="1" applyBorder="1" applyAlignment="1">
      <alignment horizontal="left" vertical="center" indent="2"/>
    </xf>
    <xf numFmtId="0" fontId="34" fillId="19" borderId="10" xfId="0" applyFont="1" applyFill="1" applyBorder="1"/>
    <xf numFmtId="0" fontId="35" fillId="0" borderId="0" xfId="0" applyFont="1"/>
    <xf numFmtId="0" fontId="34" fillId="19" borderId="13" xfId="0" applyFont="1" applyFill="1" applyBorder="1" applyAlignment="1">
      <alignment horizontal="center" vertical="center"/>
    </xf>
    <xf numFmtId="0" fontId="32" fillId="0" borderId="0" xfId="0" applyFont="1" applyAlignment="1">
      <alignment horizontal="left" vertical="top" wrapText="1"/>
    </xf>
    <xf numFmtId="0" fontId="36" fillId="0" borderId="0" xfId="0" applyFont="1"/>
    <xf numFmtId="0" fontId="37" fillId="0" borderId="0" xfId="0" applyFont="1"/>
    <xf numFmtId="0" fontId="34" fillId="0" borderId="0" xfId="0" applyFont="1" applyAlignment="1">
      <alignment vertical="center"/>
    </xf>
    <xf numFmtId="0" fontId="34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32" fillId="0" borderId="12" xfId="0" applyFont="1" applyBorder="1"/>
    <xf numFmtId="0" fontId="34" fillId="0" borderId="16" xfId="33" applyFont="1" applyBorder="1" applyAlignment="1">
      <alignment vertical="center"/>
    </xf>
    <xf numFmtId="0" fontId="32" fillId="0" borderId="16" xfId="0" applyFont="1" applyBorder="1"/>
    <xf numFmtId="0" fontId="34" fillId="0" borderId="0" xfId="33" applyFont="1" applyAlignment="1">
      <alignment horizontal="left" indent="3"/>
    </xf>
    <xf numFmtId="0" fontId="34" fillId="0" borderId="12" xfId="0" applyFont="1" applyBorder="1"/>
    <xf numFmtId="0" fontId="34" fillId="0" borderId="10" xfId="0" applyFont="1" applyBorder="1"/>
    <xf numFmtId="0" fontId="32" fillId="0" borderId="0" xfId="0" applyFont="1" applyAlignment="1">
      <alignment vertical="top" wrapText="1"/>
    </xf>
    <xf numFmtId="0" fontId="32" fillId="0" borderId="0" xfId="0" applyFont="1" applyAlignment="1">
      <alignment vertical="top"/>
    </xf>
    <xf numFmtId="0" fontId="32" fillId="0" borderId="17" xfId="0" applyFont="1" applyBorder="1"/>
    <xf numFmtId="0" fontId="32" fillId="0" borderId="17" xfId="0" applyFont="1" applyBorder="1" applyAlignment="1">
      <alignment horizontal="center"/>
    </xf>
    <xf numFmtId="0" fontId="32" fillId="0" borderId="18" xfId="0" applyFont="1" applyBorder="1"/>
    <xf numFmtId="3" fontId="34" fillId="0" borderId="18" xfId="0" applyNumberFormat="1" applyFont="1" applyBorder="1"/>
    <xf numFmtId="0" fontId="34" fillId="0" borderId="18" xfId="0" applyFont="1" applyBorder="1" applyAlignment="1">
      <alignment horizontal="left" indent="1"/>
    </xf>
    <xf numFmtId="3" fontId="32" fillId="0" borderId="12" xfId="0" applyNumberFormat="1" applyFont="1" applyBorder="1"/>
    <xf numFmtId="3" fontId="34" fillId="0" borderId="12" xfId="0" applyNumberFormat="1" applyFont="1" applyBorder="1"/>
    <xf numFmtId="0" fontId="32" fillId="0" borderId="11" xfId="0" applyFont="1" applyBorder="1"/>
    <xf numFmtId="164" fontId="34" fillId="19" borderId="18" xfId="0" applyNumberFormat="1" applyFont="1" applyFill="1" applyBorder="1" applyAlignment="1" applyProtection="1">
      <alignment horizontal="right"/>
      <protection locked="0"/>
    </xf>
    <xf numFmtId="0" fontId="34" fillId="19" borderId="18" xfId="0" applyFont="1" applyFill="1" applyBorder="1"/>
    <xf numFmtId="3" fontId="34" fillId="19" borderId="18" xfId="0" applyNumberFormat="1" applyFont="1" applyFill="1" applyBorder="1" applyAlignment="1">
      <alignment horizontal="left" vertical="center" indent="1"/>
    </xf>
    <xf numFmtId="0" fontId="27" fillId="19" borderId="0" xfId="0" applyFont="1" applyFill="1" applyAlignment="1">
      <alignment horizontal="left" vertical="center" wrapText="1"/>
    </xf>
    <xf numFmtId="0" fontId="29" fillId="19" borderId="0" xfId="0" applyFont="1" applyFill="1" applyAlignment="1">
      <alignment horizontal="left" vertical="center" wrapText="1"/>
    </xf>
    <xf numFmtId="0" fontId="34" fillId="19" borderId="11" xfId="0" applyFont="1" applyFill="1" applyBorder="1" applyAlignment="1">
      <alignment horizontal="center" vertical="center"/>
    </xf>
    <xf numFmtId="0" fontId="34" fillId="19" borderId="0" xfId="0" applyFont="1" applyFill="1" applyAlignment="1">
      <alignment horizontal="center" vertical="center"/>
    </xf>
    <xf numFmtId="0" fontId="34" fillId="19" borderId="10" xfId="0" applyFont="1" applyFill="1" applyBorder="1" applyAlignment="1">
      <alignment horizontal="center" vertical="center"/>
    </xf>
    <xf numFmtId="0" fontId="34" fillId="19" borderId="13" xfId="0" applyFont="1" applyFill="1" applyBorder="1" applyAlignment="1">
      <alignment horizontal="center" vertical="center"/>
    </xf>
    <xf numFmtId="0" fontId="34" fillId="0" borderId="13" xfId="0" applyFont="1" applyBorder="1" applyAlignment="1">
      <alignment horizontal="center" vertical="center" wrapText="1"/>
    </xf>
    <xf numFmtId="0" fontId="34" fillId="19" borderId="14" xfId="0" applyFont="1" applyFill="1" applyBorder="1" applyAlignment="1">
      <alignment horizontal="center" vertical="center"/>
    </xf>
    <xf numFmtId="0" fontId="34" fillId="19" borderId="15" xfId="0" applyFont="1" applyFill="1" applyBorder="1" applyAlignment="1">
      <alignment horizontal="center" vertical="center"/>
    </xf>
    <xf numFmtId="0" fontId="35" fillId="19" borderId="0" xfId="0" applyFont="1" applyFill="1" applyAlignment="1">
      <alignment horizontal="left"/>
    </xf>
    <xf numFmtId="0" fontId="34" fillId="0" borderId="0" xfId="0" applyFont="1" applyAlignment="1">
      <alignment horizontal="left" vertical="center" wrapText="1"/>
    </xf>
    <xf numFmtId="0" fontId="34" fillId="0" borderId="13" xfId="0" applyFont="1" applyBorder="1" applyAlignment="1">
      <alignment horizontal="center"/>
    </xf>
    <xf numFmtId="0" fontId="34" fillId="0" borderId="18" xfId="0" applyFont="1" applyBorder="1" applyAlignment="1">
      <alignment horizontal="left" vertical="center" wrapText="1"/>
    </xf>
  </cellXfs>
  <cellStyles count="4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Hipervínculo" xfId="30" builtinId="8"/>
    <cellStyle name="Incorrecto" xfId="31" builtinId="27" customBuiltin="1"/>
    <cellStyle name="Neutral" xfId="32" builtinId="28" customBuiltin="1"/>
    <cellStyle name="Normal" xfId="0" builtinId="0"/>
    <cellStyle name="Normal 2" xfId="33" xr:uid="{00000000-0005-0000-0000-000021000000}"/>
    <cellStyle name="Normal 3 2" xfId="34" xr:uid="{00000000-0005-0000-0000-000022000000}"/>
    <cellStyle name="Notas" xfId="35" builtinId="10" customBuiltin="1"/>
    <cellStyle name="Salida" xfId="36" builtinId="21" customBuiltin="1"/>
    <cellStyle name="Texto de advertencia" xfId="37" builtinId="11" customBuiltin="1"/>
    <cellStyle name="Texto explicativo" xfId="38" builtinId="53" customBuiltin="1"/>
    <cellStyle name="Título" xfId="39" builtinId="15" customBuiltin="1"/>
    <cellStyle name="Título 1" xfId="40" xr:uid="{00000000-0005-0000-0000-000028000000}"/>
    <cellStyle name="Título 2" xfId="41" builtinId="17" customBuiltin="1"/>
    <cellStyle name="Título 3" xfId="42" builtinId="18" customBuiltin="1"/>
    <cellStyle name="Total" xfId="43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1F6FB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D3E6F5"/>
      <rgbColor rgb="00D9FBD9"/>
      <rgbColor rgb="00C5D3F3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247590</xdr:colOff>
      <xdr:row>8</xdr:row>
      <xdr:rowOff>64912</xdr:rowOff>
    </xdr:from>
    <xdr:to>
      <xdr:col>6</xdr:col>
      <xdr:colOff>555669</xdr:colOff>
      <xdr:row>11</xdr:row>
      <xdr:rowOff>28576</xdr:rowOff>
    </xdr:to>
    <xdr:sp macro="" textlink="">
      <xdr:nvSpPr>
        <xdr:cNvPr id="2" name="2 CuadroTexto">
          <a:extLst>
            <a:ext uri="{FF2B5EF4-FFF2-40B4-BE49-F238E27FC236}">
              <a16:creationId xmlns:a16="http://schemas.microsoft.com/office/drawing/2014/main" id="{32DEDF52-90E4-4597-8570-D90C74D956C6}"/>
            </a:ext>
          </a:extLst>
        </xdr:cNvPr>
        <xdr:cNvSpPr txBox="1"/>
      </xdr:nvSpPr>
      <xdr:spPr>
        <a:xfrm>
          <a:off x="1095315" y="2046112"/>
          <a:ext cx="4546704" cy="7066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>
            <a:lnSpc>
              <a:spcPts val="2600"/>
            </a:lnSpc>
          </a:pPr>
          <a:r>
            <a:rPr lang="es-ES" sz="1600" b="1">
              <a:latin typeface="Source Sans Pro" panose="020B0503030403020204" pitchFamily="34" charset="0"/>
              <a:ea typeface="Source Sans Pro" panose="020B0503030403020204" pitchFamily="34" charset="0"/>
            </a:rPr>
            <a:t>Estadísticas</a:t>
          </a:r>
          <a:r>
            <a:rPr lang="es-ES" sz="1600" b="1" baseline="0">
              <a:latin typeface="Source Sans Pro" panose="020B0503030403020204" pitchFamily="34" charset="0"/>
              <a:ea typeface="Source Sans Pro" panose="020B0503030403020204" pitchFamily="34" charset="0"/>
            </a:rPr>
            <a:t> de la Educación en Andalucía</a:t>
          </a:r>
          <a:endParaRPr lang="es-ES" sz="1600" baseline="0">
            <a:latin typeface="Source Sans Pro" panose="020B0503030403020204" pitchFamily="34" charset="0"/>
            <a:ea typeface="Source Sans Pro" panose="020B0503030403020204" pitchFamily="34" charset="0"/>
          </a:endParaRPr>
        </a:p>
      </xdr:txBody>
    </xdr:sp>
    <xdr:clientData/>
  </xdr:twoCellAnchor>
  <xdr:twoCellAnchor>
    <xdr:from>
      <xdr:col>1</xdr:col>
      <xdr:colOff>76200</xdr:colOff>
      <xdr:row>22</xdr:row>
      <xdr:rowOff>169429</xdr:rowOff>
    </xdr:from>
    <xdr:to>
      <xdr:col>6</xdr:col>
      <xdr:colOff>925946</xdr:colOff>
      <xdr:row>28</xdr:row>
      <xdr:rowOff>53463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42A8C19B-012A-47BE-8F99-62F9E3D19EFC}"/>
            </a:ext>
          </a:extLst>
        </xdr:cNvPr>
        <xdr:cNvSpPr txBox="1"/>
      </xdr:nvSpPr>
      <xdr:spPr>
        <a:xfrm>
          <a:off x="962025" y="4360429"/>
          <a:ext cx="5278871" cy="102703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2300"/>
            </a:lnSpc>
          </a:pPr>
          <a:r>
            <a:rPr lang="es-ES" sz="1400" b="1">
              <a:latin typeface="Source Sans Pro" panose="020B0503030403020204" pitchFamily="34" charset="0"/>
              <a:ea typeface="Source Sans Pro" panose="020B0503030403020204" pitchFamily="34" charset="0"/>
            </a:rPr>
            <a:t>Recursos y utilización: Servicios Complementarios</a:t>
          </a:r>
        </a:p>
        <a:p>
          <a:pPr algn="ctr">
            <a:lnSpc>
              <a:spcPts val="2400"/>
            </a:lnSpc>
          </a:pPr>
          <a:endParaRPr lang="es-ES" sz="1400" b="1" baseline="0">
            <a:solidFill>
              <a:srgbClr val="007A33"/>
            </a:solidFill>
            <a:effectLst/>
            <a:latin typeface="Source Sans Pro" panose="020B0503030403020204" pitchFamily="34" charset="0"/>
            <a:ea typeface="Source Sans Pro" panose="020B0503030403020204" pitchFamily="34" charset="0"/>
            <a:cs typeface="+mn-cs"/>
          </a:endParaRPr>
        </a:p>
        <a:p>
          <a:pPr algn="ctr">
            <a:lnSpc>
              <a:spcPts val="2400"/>
            </a:lnSpc>
          </a:pPr>
          <a:r>
            <a:rPr lang="es-ES" sz="1400" b="1" baseline="0">
              <a:solidFill>
                <a:srgbClr val="007A33"/>
              </a:solidFill>
              <a:effectLst/>
              <a:latin typeface="Source Sans Pro" panose="020B0503030403020204" pitchFamily="34" charset="0"/>
              <a:ea typeface="Source Sans Pro" panose="020B0503030403020204" pitchFamily="34" charset="0"/>
              <a:cs typeface="+mn-cs"/>
            </a:rPr>
            <a:t>Curso 2024/2025 </a:t>
          </a:r>
          <a:endParaRPr lang="es-ES" sz="1400">
            <a:solidFill>
              <a:srgbClr val="007A33"/>
            </a:solidFill>
            <a:effectLst/>
            <a:latin typeface="Source Sans Pro" panose="020B0503030403020204" pitchFamily="34" charset="0"/>
            <a:ea typeface="Source Sans Pro" panose="020B0503030403020204" pitchFamily="34" charset="0"/>
          </a:endParaRPr>
        </a:p>
        <a:p>
          <a:pPr algn="ctr">
            <a:lnSpc>
              <a:spcPts val="2400"/>
            </a:lnSpc>
          </a:pPr>
          <a:endParaRPr lang="es-ES" sz="1400" b="1">
            <a:latin typeface="Noto Sans HK" panose="020B0500000000000000" pitchFamily="34" charset="-128"/>
            <a:ea typeface="Noto Sans HK" panose="020B0500000000000000" pitchFamily="34" charset="-128"/>
          </a:endParaRPr>
        </a:p>
        <a:p>
          <a:pPr algn="ctr">
            <a:lnSpc>
              <a:spcPts val="2400"/>
            </a:lnSpc>
          </a:pPr>
          <a:endParaRPr lang="es-ES" sz="1400" b="1">
            <a:latin typeface="Noto Sans HK" panose="020B0500000000000000" pitchFamily="34" charset="-128"/>
            <a:ea typeface="Noto Sans HK" panose="020B0500000000000000" pitchFamily="34" charset="-128"/>
          </a:endParaRPr>
        </a:p>
        <a:p>
          <a:pPr algn="ctr">
            <a:lnSpc>
              <a:spcPts val="2300"/>
            </a:lnSpc>
          </a:pPr>
          <a:endParaRPr lang="es-ES" sz="1400" b="1">
            <a:latin typeface="Noto Sans HK" panose="020B0500000000000000" pitchFamily="34" charset="-128"/>
            <a:ea typeface="Noto Sans HK" panose="020B0500000000000000" pitchFamily="34" charset="-128"/>
          </a:endParaRPr>
        </a:p>
      </xdr:txBody>
    </xdr:sp>
    <xdr:clientData/>
  </xdr:twoCellAnchor>
  <xdr:twoCellAnchor>
    <xdr:from>
      <xdr:col>4</xdr:col>
      <xdr:colOff>618253</xdr:colOff>
      <xdr:row>41</xdr:row>
      <xdr:rowOff>142875</xdr:rowOff>
    </xdr:from>
    <xdr:to>
      <xdr:col>7</xdr:col>
      <xdr:colOff>258956</xdr:colOff>
      <xdr:row>46</xdr:row>
      <xdr:rowOff>170539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DC0A21B4-4A4C-4848-A6F2-7296FCFBE4D4}"/>
            </a:ext>
          </a:extLst>
        </xdr:cNvPr>
        <xdr:cNvSpPr txBox="1"/>
      </xdr:nvSpPr>
      <xdr:spPr>
        <a:xfrm>
          <a:off x="4161553" y="7953375"/>
          <a:ext cx="2745853" cy="9801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>
            <a:lnSpc>
              <a:spcPts val="1600"/>
            </a:lnSpc>
          </a:pPr>
          <a:r>
            <a:rPr lang="es-ES" sz="1050" b="1">
              <a:solidFill>
                <a:srgbClr val="C0B661"/>
              </a:solidFill>
              <a:effectLst/>
              <a:latin typeface="Source Sans Pro" panose="020B0503030403020204" pitchFamily="34" charset="0"/>
              <a:ea typeface="Source Sans Pro" panose="020B0503030403020204" pitchFamily="34" charset="0"/>
              <a:cs typeface="+mn-cs"/>
            </a:rPr>
            <a:t>Publicado:</a:t>
          </a:r>
          <a:r>
            <a:rPr lang="es-ES" sz="1050" b="1" baseline="0">
              <a:solidFill>
                <a:srgbClr val="C0B661"/>
              </a:solidFill>
              <a:effectLst/>
              <a:latin typeface="Source Sans Pro" panose="020B0503030403020204" pitchFamily="34" charset="0"/>
              <a:ea typeface="Source Sans Pro" panose="020B0503030403020204" pitchFamily="34" charset="0"/>
              <a:cs typeface="+mn-cs"/>
            </a:rPr>
            <a:t> 30  </a:t>
          </a:r>
          <a:r>
            <a:rPr lang="es-ES" sz="1050" b="1">
              <a:solidFill>
                <a:srgbClr val="C0B661"/>
              </a:solidFill>
              <a:effectLst/>
              <a:latin typeface="Source Sans Pro" panose="020B0503030403020204" pitchFamily="34" charset="0"/>
              <a:ea typeface="Source Sans Pro" panose="020B0503030403020204" pitchFamily="34" charset="0"/>
              <a:cs typeface="+mn-cs"/>
            </a:rPr>
            <a:t>de enero de 2026</a:t>
          </a:r>
          <a:r>
            <a:rPr lang="es-ES" sz="1050">
              <a:solidFill>
                <a:srgbClr val="C0B661"/>
              </a:solidFill>
              <a:latin typeface="Source Sans Pro" panose="020B0503030403020204" pitchFamily="34" charset="0"/>
              <a:ea typeface="Source Sans Pro" panose="020B0503030403020204" pitchFamily="34" charset="0"/>
            </a:rPr>
            <a:t> </a:t>
          </a:r>
          <a:endParaRPr lang="es-ES" sz="1050" b="1">
            <a:solidFill>
              <a:srgbClr val="C0B661"/>
            </a:solidFill>
            <a:latin typeface="Source Sans Pro" panose="020B0503030403020204" pitchFamily="34" charset="0"/>
            <a:ea typeface="Source Sans Pro" panose="020B0503030403020204" pitchFamily="34" charset="0"/>
          </a:endParaRPr>
        </a:p>
        <a:p>
          <a:pPr algn="l">
            <a:lnSpc>
              <a:spcPts val="1600"/>
            </a:lnSpc>
          </a:pPr>
          <a:r>
            <a:rPr lang="es-ES" sz="1050" baseline="0">
              <a:latin typeface="Source Sans Pro" panose="020B0503030403020204" pitchFamily="34" charset="0"/>
              <a:ea typeface="Source Sans Pro" panose="020B0503030403020204" pitchFamily="34" charset="0"/>
            </a:rPr>
            <a:t>Unidad Estadística y Cartográfica</a:t>
          </a:r>
        </a:p>
        <a:p>
          <a:pPr algn="l">
            <a:lnSpc>
              <a:spcPts val="1600"/>
            </a:lnSpc>
          </a:pPr>
          <a:r>
            <a:rPr lang="es-ES" sz="1050" baseline="0">
              <a:latin typeface="Source Sans Pro" panose="020B0503030403020204" pitchFamily="34" charset="0"/>
              <a:ea typeface="Source Sans Pro" panose="020B0503030403020204" pitchFamily="34" charset="0"/>
            </a:rPr>
            <a:t>Consejería de Desarrollo Educativo y Formación Profesional</a:t>
          </a:r>
          <a:endParaRPr lang="es-ES" sz="1050">
            <a:latin typeface="Source Sans Pro" panose="020B0503030403020204" pitchFamily="34" charset="0"/>
            <a:ea typeface="Source Sans Pro" panose="020B0503030403020204" pitchFamily="34" charset="0"/>
          </a:endParaRPr>
        </a:p>
      </xdr:txBody>
    </xdr:sp>
    <xdr:clientData/>
  </xdr:twoCellAnchor>
  <xdr:twoCellAnchor editAs="oneCell">
    <xdr:from>
      <xdr:col>0</xdr:col>
      <xdr:colOff>1</xdr:colOff>
      <xdr:row>51</xdr:row>
      <xdr:rowOff>47625</xdr:rowOff>
    </xdr:from>
    <xdr:to>
      <xdr:col>7</xdr:col>
      <xdr:colOff>457201</xdr:colOff>
      <xdr:row>55</xdr:row>
      <xdr:rowOff>123825</xdr:rowOff>
    </xdr:to>
    <xdr:pic>
      <xdr:nvPicPr>
        <xdr:cNvPr id="5" name="Imagen 7">
          <a:extLst>
            <a:ext uri="{FF2B5EF4-FFF2-40B4-BE49-F238E27FC236}">
              <a16:creationId xmlns:a16="http://schemas.microsoft.com/office/drawing/2014/main" id="{433DC8D7-8411-4498-BAC0-35FE00AFE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9763125"/>
          <a:ext cx="71056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258907</xdr:colOff>
      <xdr:row>0</xdr:row>
      <xdr:rowOff>174047</xdr:rowOff>
    </xdr:from>
    <xdr:to>
      <xdr:col>10</xdr:col>
      <xdr:colOff>95250</xdr:colOff>
      <xdr:row>4</xdr:row>
      <xdr:rowOff>39831</xdr:rowOff>
    </xdr:to>
    <xdr:pic>
      <xdr:nvPicPr>
        <xdr:cNvPr id="2051" name="Imagen 1">
          <a:extLst>
            <a:ext uri="{FF2B5EF4-FFF2-40B4-BE49-F238E27FC236}">
              <a16:creationId xmlns:a16="http://schemas.microsoft.com/office/drawing/2014/main" id="{8E87D70A-F952-4B2B-B0E7-893923F01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174047"/>
          <a:ext cx="866775" cy="8442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76200</xdr:colOff>
      <xdr:row>1</xdr:row>
      <xdr:rowOff>0</xdr:rowOff>
    </xdr:from>
    <xdr:ext cx="704850" cy="598170"/>
    <xdr:pic>
      <xdr:nvPicPr>
        <xdr:cNvPr id="2" name="Imagen 1">
          <a:extLst>
            <a:ext uri="{FF2B5EF4-FFF2-40B4-BE49-F238E27FC236}">
              <a16:creationId xmlns:a16="http://schemas.microsoft.com/office/drawing/2014/main" id="{D08CBAF1-BEFF-4C1C-B199-0685580D7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69140" y="175260"/>
          <a:ext cx="704850" cy="598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476250</xdr:colOff>
      <xdr:row>1</xdr:row>
      <xdr:rowOff>142875</xdr:rowOff>
    </xdr:from>
    <xdr:to>
      <xdr:col>21</xdr:col>
      <xdr:colOff>409575</xdr:colOff>
      <xdr:row>3</xdr:row>
      <xdr:rowOff>142875</xdr:rowOff>
    </xdr:to>
    <xdr:pic>
      <xdr:nvPicPr>
        <xdr:cNvPr id="4099" name="Imagen 1">
          <a:extLst>
            <a:ext uri="{FF2B5EF4-FFF2-40B4-BE49-F238E27FC236}">
              <a16:creationId xmlns:a16="http://schemas.microsoft.com/office/drawing/2014/main" id="{51CF6FEE-C8E4-4DD9-B6A1-2974DC521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06450" y="323850"/>
          <a:ext cx="7048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390525</xdr:colOff>
      <xdr:row>1</xdr:row>
      <xdr:rowOff>95250</xdr:rowOff>
    </xdr:from>
    <xdr:to>
      <xdr:col>20</xdr:col>
      <xdr:colOff>323850</xdr:colOff>
      <xdr:row>3</xdr:row>
      <xdr:rowOff>95250</xdr:rowOff>
    </xdr:to>
    <xdr:pic>
      <xdr:nvPicPr>
        <xdr:cNvPr id="5123" name="Imagen 1">
          <a:extLst>
            <a:ext uri="{FF2B5EF4-FFF2-40B4-BE49-F238E27FC236}">
              <a16:creationId xmlns:a16="http://schemas.microsoft.com/office/drawing/2014/main" id="{06FEEC4D-784F-405A-80B4-E78986022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82725" y="276225"/>
          <a:ext cx="7048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409575</xdr:colOff>
      <xdr:row>2</xdr:row>
      <xdr:rowOff>57150</xdr:rowOff>
    </xdr:from>
    <xdr:to>
      <xdr:col>21</xdr:col>
      <xdr:colOff>9525</xdr:colOff>
      <xdr:row>5</xdr:row>
      <xdr:rowOff>76200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72C22BB8-F828-4648-993C-376714A58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600075"/>
          <a:ext cx="7048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619125</xdr:colOff>
      <xdr:row>1</xdr:row>
      <xdr:rowOff>38100</xdr:rowOff>
    </xdr:from>
    <xdr:to>
      <xdr:col>13</xdr:col>
      <xdr:colOff>552450</xdr:colOff>
      <xdr:row>3</xdr:row>
      <xdr:rowOff>38100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4E73194-E53A-4B61-BE16-8981BB81C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219075"/>
          <a:ext cx="7048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Azul cálido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"/>
  <sheetViews>
    <sheetView showGridLines="0" topLeftCell="A22" zoomScaleNormal="100" workbookViewId="0">
      <selection activeCell="A24" sqref="A24"/>
    </sheetView>
  </sheetViews>
  <sheetFormatPr baseColWidth="10" defaultColWidth="11.42578125" defaultRowHeight="15" x14ac:dyDescent="0.25"/>
  <cols>
    <col min="1" max="6" width="12.7109375" style="1" customWidth="1"/>
    <col min="7" max="7" width="19" style="1" customWidth="1"/>
    <col min="8" max="8" width="7.7109375" style="1" customWidth="1"/>
    <col min="9" max="16384" width="11.42578125" style="2"/>
  </cols>
  <sheetData/>
  <pageMargins left="0" right="0" top="0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0"/>
  <sheetViews>
    <sheetView tabSelected="1" zoomScale="110" zoomScaleNormal="110" workbookViewId="0"/>
  </sheetViews>
  <sheetFormatPr baseColWidth="10" defaultColWidth="11.42578125" defaultRowHeight="14.25" x14ac:dyDescent="0.25"/>
  <cols>
    <col min="1" max="1" width="9" style="12" customWidth="1"/>
    <col min="2" max="2" width="2.7109375" style="12" customWidth="1"/>
    <col min="3" max="9" width="11.42578125" style="12"/>
    <col min="10" max="10" width="4" style="12" customWidth="1"/>
    <col min="11" max="11" width="4.28515625" style="12" customWidth="1"/>
    <col min="12" max="12" width="3" style="12" customWidth="1"/>
    <col min="13" max="16384" width="11.42578125" style="12"/>
  </cols>
  <sheetData>
    <row r="1" spans="1:12" s="6" customFormat="1" ht="15.7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4"/>
      <c r="L1" s="5"/>
    </row>
    <row r="2" spans="1:12" s="6" customFormat="1" ht="28.5" x14ac:dyDescent="0.45">
      <c r="A2" s="3"/>
      <c r="B2" s="7" t="s">
        <v>27</v>
      </c>
      <c r="C2" s="8"/>
      <c r="D2" s="3"/>
      <c r="E2" s="3"/>
      <c r="F2" s="3"/>
      <c r="G2" s="3"/>
      <c r="H2" s="3"/>
      <c r="I2" s="3"/>
      <c r="J2" s="3"/>
      <c r="K2" s="4"/>
      <c r="L2" s="5"/>
    </row>
    <row r="3" spans="1:12" s="6" customFormat="1" ht="17.25" x14ac:dyDescent="0.3">
      <c r="A3" s="3"/>
      <c r="B3" s="9" t="s">
        <v>32</v>
      </c>
      <c r="C3" s="8"/>
      <c r="D3" s="3"/>
      <c r="E3" s="3"/>
      <c r="F3" s="3"/>
      <c r="G3" s="3"/>
      <c r="H3" s="3"/>
      <c r="I3" s="3"/>
      <c r="J3" s="3"/>
      <c r="K3" s="4"/>
      <c r="L3" s="5"/>
    </row>
    <row r="4" spans="1:12" s="6" customFormat="1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4"/>
      <c r="L4" s="5"/>
    </row>
    <row r="5" spans="1:12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1"/>
      <c r="L5" s="10"/>
    </row>
    <row r="7" spans="1:12" ht="12.75" customHeight="1" x14ac:dyDescent="0.25">
      <c r="B7" s="13" t="s">
        <v>26</v>
      </c>
    </row>
    <row r="8" spans="1:12" ht="12.75" customHeight="1" x14ac:dyDescent="0.25">
      <c r="B8" s="13"/>
    </row>
    <row r="9" spans="1:12" x14ac:dyDescent="0.25">
      <c r="C9" s="14" t="s">
        <v>24</v>
      </c>
    </row>
    <row r="10" spans="1:12" ht="21" customHeight="1" x14ac:dyDescent="0.25">
      <c r="C10" s="15" t="s">
        <v>93</v>
      </c>
      <c r="D10" s="16"/>
      <c r="E10" s="16"/>
      <c r="F10" s="16"/>
      <c r="G10" s="16"/>
      <c r="H10" s="16"/>
      <c r="I10" s="16"/>
      <c r="J10" s="16"/>
    </row>
    <row r="11" spans="1:12" ht="39.950000000000003" customHeight="1" x14ac:dyDescent="0.25">
      <c r="C11" s="17"/>
      <c r="D11" s="18"/>
      <c r="E11" s="18"/>
      <c r="F11" s="18"/>
      <c r="G11" s="18"/>
      <c r="H11" s="18"/>
      <c r="I11" s="18"/>
      <c r="J11" s="18"/>
    </row>
    <row r="12" spans="1:12" ht="39.950000000000003" customHeight="1" x14ac:dyDescent="0.25">
      <c r="B12" s="19"/>
      <c r="C12" s="93" t="s">
        <v>37</v>
      </c>
      <c r="D12" s="93"/>
      <c r="E12" s="93"/>
      <c r="F12" s="93"/>
      <c r="G12" s="93"/>
      <c r="H12" s="93"/>
      <c r="I12" s="93"/>
      <c r="J12" s="19"/>
      <c r="K12" s="20" t="s">
        <v>22</v>
      </c>
    </row>
    <row r="13" spans="1:12" ht="52.5" customHeight="1" x14ac:dyDescent="0.25">
      <c r="B13" s="19"/>
      <c r="C13" s="93" t="s">
        <v>38</v>
      </c>
      <c r="D13" s="93"/>
      <c r="E13" s="93"/>
      <c r="F13" s="93"/>
      <c r="G13" s="93"/>
      <c r="H13" s="93"/>
      <c r="I13" s="93"/>
      <c r="J13" s="19"/>
      <c r="K13" s="20" t="s">
        <v>23</v>
      </c>
    </row>
    <row r="14" spans="1:12" ht="39.950000000000003" customHeight="1" x14ac:dyDescent="0.25">
      <c r="B14" s="19"/>
      <c r="C14" s="93" t="s">
        <v>34</v>
      </c>
      <c r="D14" s="93"/>
      <c r="E14" s="93"/>
      <c r="F14" s="93"/>
      <c r="G14" s="93"/>
      <c r="H14" s="93"/>
      <c r="I14" s="93"/>
      <c r="J14" s="19"/>
      <c r="K14" s="20" t="s">
        <v>25</v>
      </c>
    </row>
    <row r="15" spans="1:12" ht="39.950000000000003" customHeight="1" x14ac:dyDescent="0.25">
      <c r="B15" s="21"/>
      <c r="C15" s="94" t="s">
        <v>89</v>
      </c>
      <c r="D15" s="93"/>
      <c r="E15" s="93"/>
      <c r="F15" s="93"/>
      <c r="G15" s="93"/>
      <c r="H15" s="93"/>
      <c r="I15" s="93"/>
      <c r="K15" s="20" t="s">
        <v>88</v>
      </c>
    </row>
    <row r="16" spans="1:12" ht="39.950000000000003" customHeight="1" x14ac:dyDescent="0.25">
      <c r="B16" s="21"/>
      <c r="C16" s="93" t="s">
        <v>96</v>
      </c>
      <c r="D16" s="93"/>
      <c r="E16" s="93"/>
      <c r="F16" s="93"/>
      <c r="G16" s="93"/>
      <c r="H16" s="93"/>
      <c r="I16" s="93"/>
      <c r="J16" s="19"/>
      <c r="K16" s="20" t="s">
        <v>97</v>
      </c>
    </row>
    <row r="17" spans="2:9" ht="39.950000000000003" customHeight="1" x14ac:dyDescent="0.25">
      <c r="B17" s="21"/>
      <c r="C17" s="21"/>
      <c r="D17" s="21"/>
      <c r="E17" s="21"/>
      <c r="F17" s="21"/>
      <c r="G17" s="21"/>
      <c r="H17" s="21"/>
      <c r="I17" s="20"/>
    </row>
    <row r="18" spans="2:9" ht="39.950000000000003" customHeight="1" x14ac:dyDescent="0.25">
      <c r="I18" s="20"/>
    </row>
    <row r="19" spans="2:9" ht="39.950000000000003" customHeight="1" x14ac:dyDescent="0.25">
      <c r="I19" s="20"/>
    </row>
    <row r="20" spans="2:9" ht="39.950000000000003" customHeight="1" x14ac:dyDescent="0.25">
      <c r="I20" s="20"/>
    </row>
  </sheetData>
  <mergeCells count="5">
    <mergeCell ref="C12:I12"/>
    <mergeCell ref="C13:I13"/>
    <mergeCell ref="C14:I14"/>
    <mergeCell ref="C15:I15"/>
    <mergeCell ref="C16:I16"/>
  </mergeCells>
  <hyperlinks>
    <hyperlink ref="K12" location="Tabla1!A1" display="T 1" xr:uid="{00000000-0004-0000-0100-000000000000}"/>
    <hyperlink ref="K13" location="'Tabla 2'!A1" display="T 2" xr:uid="{00000000-0004-0000-0100-000001000000}"/>
    <hyperlink ref="K14" location="'Tabla 3'!A1" display="T 3" xr:uid="{00000000-0004-0000-0100-000002000000}"/>
    <hyperlink ref="K15" location="'Tabla 4'!A1" display="T4" xr:uid="{3115519C-665D-4B5C-99B1-5CFEAD5BF3B8}"/>
    <hyperlink ref="K16" location="'Tabla 5'!A1" display="T 5" xr:uid="{1E7F337D-E32A-486F-9C32-57B3DD2BBDC6}"/>
  </hyperlinks>
  <pageMargins left="0.70866141732283472" right="0.70866141732283472" top="0.74803149606299213" bottom="0.74803149606299213" header="0.31496062992125984" footer="0.31496062992125984"/>
  <pageSetup paperSize="9" scale="86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2793F-528B-45D6-ADAC-F9BD213F4047}">
  <sheetPr>
    <pageSetUpPr fitToPage="1"/>
  </sheetPr>
  <dimension ref="A1:O75"/>
  <sheetViews>
    <sheetView showGridLines="0" zoomScaleNormal="100" workbookViewId="0">
      <selection activeCell="A9" sqref="A9"/>
    </sheetView>
  </sheetViews>
  <sheetFormatPr baseColWidth="10" defaultColWidth="11.5703125" defaultRowHeight="16.5" x14ac:dyDescent="0.35"/>
  <cols>
    <col min="1" max="1" width="3.7109375" style="69" customWidth="1"/>
    <col min="2" max="2" width="28.7109375" style="69" customWidth="1"/>
    <col min="3" max="14" width="12.7109375" style="69" customWidth="1"/>
    <col min="15" max="15" width="3.7109375" style="69" customWidth="1"/>
    <col min="16" max="158" width="11.5703125" style="69"/>
    <col min="159" max="159" width="2.85546875" style="69" customWidth="1"/>
    <col min="160" max="160" width="26.140625" style="69" customWidth="1"/>
    <col min="161" max="164" width="13" style="69" customWidth="1"/>
    <col min="165" max="165" width="3.5703125" style="69" customWidth="1"/>
    <col min="166" max="166" width="11.5703125" style="69"/>
    <col min="167" max="167" width="2.85546875" style="69" customWidth="1"/>
    <col min="168" max="168" width="26.140625" style="69" customWidth="1"/>
    <col min="169" max="172" width="13" style="69" customWidth="1"/>
    <col min="173" max="414" width="11.5703125" style="69"/>
    <col min="415" max="415" width="2.85546875" style="69" customWidth="1"/>
    <col min="416" max="416" width="26.140625" style="69" customWidth="1"/>
    <col min="417" max="420" width="13" style="69" customWidth="1"/>
    <col min="421" max="421" width="3.5703125" style="69" customWidth="1"/>
    <col min="422" max="422" width="11.5703125" style="69"/>
    <col min="423" max="423" width="2.85546875" style="69" customWidth="1"/>
    <col min="424" max="424" width="26.140625" style="69" customWidth="1"/>
    <col min="425" max="428" width="13" style="69" customWidth="1"/>
    <col min="429" max="670" width="11.5703125" style="69"/>
    <col min="671" max="671" width="2.85546875" style="69" customWidth="1"/>
    <col min="672" max="672" width="26.140625" style="69" customWidth="1"/>
    <col min="673" max="676" width="13" style="69" customWidth="1"/>
    <col min="677" max="677" width="3.5703125" style="69" customWidth="1"/>
    <col min="678" max="678" width="11.5703125" style="69"/>
    <col min="679" max="679" width="2.85546875" style="69" customWidth="1"/>
    <col min="680" max="680" width="26.140625" style="69" customWidth="1"/>
    <col min="681" max="684" width="13" style="69" customWidth="1"/>
    <col min="685" max="926" width="11.5703125" style="69"/>
    <col min="927" max="927" width="2.85546875" style="69" customWidth="1"/>
    <col min="928" max="928" width="26.140625" style="69" customWidth="1"/>
    <col min="929" max="932" width="13" style="69" customWidth="1"/>
    <col min="933" max="933" width="3.5703125" style="69" customWidth="1"/>
    <col min="934" max="934" width="11.5703125" style="69"/>
    <col min="935" max="935" width="2.85546875" style="69" customWidth="1"/>
    <col min="936" max="936" width="26.140625" style="69" customWidth="1"/>
    <col min="937" max="940" width="13" style="69" customWidth="1"/>
    <col min="941" max="1182" width="11.5703125" style="69"/>
    <col min="1183" max="1183" width="2.85546875" style="69" customWidth="1"/>
    <col min="1184" max="1184" width="26.140625" style="69" customWidth="1"/>
    <col min="1185" max="1188" width="13" style="69" customWidth="1"/>
    <col min="1189" max="1189" width="3.5703125" style="69" customWidth="1"/>
    <col min="1190" max="1190" width="11.5703125" style="69"/>
    <col min="1191" max="1191" width="2.85546875" style="69" customWidth="1"/>
    <col min="1192" max="1192" width="26.140625" style="69" customWidth="1"/>
    <col min="1193" max="1196" width="13" style="69" customWidth="1"/>
    <col min="1197" max="1438" width="11.5703125" style="69"/>
    <col min="1439" max="1439" width="2.85546875" style="69" customWidth="1"/>
    <col min="1440" max="1440" width="26.140625" style="69" customWidth="1"/>
    <col min="1441" max="1444" width="13" style="69" customWidth="1"/>
    <col min="1445" max="1445" width="3.5703125" style="69" customWidth="1"/>
    <col min="1446" max="1446" width="11.5703125" style="69"/>
    <col min="1447" max="1447" width="2.85546875" style="69" customWidth="1"/>
    <col min="1448" max="1448" width="26.140625" style="69" customWidth="1"/>
    <col min="1449" max="1452" width="13" style="69" customWidth="1"/>
    <col min="1453" max="1694" width="11.5703125" style="69"/>
    <col min="1695" max="1695" width="2.85546875" style="69" customWidth="1"/>
    <col min="1696" max="1696" width="26.140625" style="69" customWidth="1"/>
    <col min="1697" max="1700" width="13" style="69" customWidth="1"/>
    <col min="1701" max="1701" width="3.5703125" style="69" customWidth="1"/>
    <col min="1702" max="1702" width="11.5703125" style="69"/>
    <col min="1703" max="1703" width="2.85546875" style="69" customWidth="1"/>
    <col min="1704" max="1704" width="26.140625" style="69" customWidth="1"/>
    <col min="1705" max="1708" width="13" style="69" customWidth="1"/>
    <col min="1709" max="1950" width="11.5703125" style="69"/>
    <col min="1951" max="1951" width="2.85546875" style="69" customWidth="1"/>
    <col min="1952" max="1952" width="26.140625" style="69" customWidth="1"/>
    <col min="1953" max="1956" width="13" style="69" customWidth="1"/>
    <col min="1957" max="1957" width="3.5703125" style="69" customWidth="1"/>
    <col min="1958" max="1958" width="11.5703125" style="69"/>
    <col min="1959" max="1959" width="2.85546875" style="69" customWidth="1"/>
    <col min="1960" max="1960" width="26.140625" style="69" customWidth="1"/>
    <col min="1961" max="1964" width="13" style="69" customWidth="1"/>
    <col min="1965" max="2206" width="11.5703125" style="69"/>
    <col min="2207" max="2207" width="2.85546875" style="69" customWidth="1"/>
    <col min="2208" max="2208" width="26.140625" style="69" customWidth="1"/>
    <col min="2209" max="2212" width="13" style="69" customWidth="1"/>
    <col min="2213" max="2213" width="3.5703125" style="69" customWidth="1"/>
    <col min="2214" max="2214" width="11.5703125" style="69"/>
    <col min="2215" max="2215" width="2.85546875" style="69" customWidth="1"/>
    <col min="2216" max="2216" width="26.140625" style="69" customWidth="1"/>
    <col min="2217" max="2220" width="13" style="69" customWidth="1"/>
    <col min="2221" max="2462" width="11.5703125" style="69"/>
    <col min="2463" max="2463" width="2.85546875" style="69" customWidth="1"/>
    <col min="2464" max="2464" width="26.140625" style="69" customWidth="1"/>
    <col min="2465" max="2468" width="13" style="69" customWidth="1"/>
    <col min="2469" max="2469" width="3.5703125" style="69" customWidth="1"/>
    <col min="2470" max="2470" width="11.5703125" style="69"/>
    <col min="2471" max="2471" width="2.85546875" style="69" customWidth="1"/>
    <col min="2472" max="2472" width="26.140625" style="69" customWidth="1"/>
    <col min="2473" max="2476" width="13" style="69" customWidth="1"/>
    <col min="2477" max="2718" width="11.5703125" style="69"/>
    <col min="2719" max="2719" width="2.85546875" style="69" customWidth="1"/>
    <col min="2720" max="2720" width="26.140625" style="69" customWidth="1"/>
    <col min="2721" max="2724" width="13" style="69" customWidth="1"/>
    <col min="2725" max="2725" width="3.5703125" style="69" customWidth="1"/>
    <col min="2726" max="2726" width="11.5703125" style="69"/>
    <col min="2727" max="2727" width="2.85546875" style="69" customWidth="1"/>
    <col min="2728" max="2728" width="26.140625" style="69" customWidth="1"/>
    <col min="2729" max="2732" width="13" style="69" customWidth="1"/>
    <col min="2733" max="2974" width="11.5703125" style="69"/>
    <col min="2975" max="2975" width="2.85546875" style="69" customWidth="1"/>
    <col min="2976" max="2976" width="26.140625" style="69" customWidth="1"/>
    <col min="2977" max="2980" width="13" style="69" customWidth="1"/>
    <col min="2981" max="2981" width="3.5703125" style="69" customWidth="1"/>
    <col min="2982" max="2982" width="11.5703125" style="69"/>
    <col min="2983" max="2983" width="2.85546875" style="69" customWidth="1"/>
    <col min="2984" max="2984" width="26.140625" style="69" customWidth="1"/>
    <col min="2985" max="2988" width="13" style="69" customWidth="1"/>
    <col min="2989" max="3230" width="11.5703125" style="69"/>
    <col min="3231" max="3231" width="2.85546875" style="69" customWidth="1"/>
    <col min="3232" max="3232" width="26.140625" style="69" customWidth="1"/>
    <col min="3233" max="3236" width="13" style="69" customWidth="1"/>
    <col min="3237" max="3237" width="3.5703125" style="69" customWidth="1"/>
    <col min="3238" max="3238" width="11.5703125" style="69"/>
    <col min="3239" max="3239" width="2.85546875" style="69" customWidth="1"/>
    <col min="3240" max="3240" width="26.140625" style="69" customWidth="1"/>
    <col min="3241" max="3244" width="13" style="69" customWidth="1"/>
    <col min="3245" max="3486" width="11.5703125" style="69"/>
    <col min="3487" max="3487" width="2.85546875" style="69" customWidth="1"/>
    <col min="3488" max="3488" width="26.140625" style="69" customWidth="1"/>
    <col min="3489" max="3492" width="13" style="69" customWidth="1"/>
    <col min="3493" max="3493" width="3.5703125" style="69" customWidth="1"/>
    <col min="3494" max="3494" width="11.5703125" style="69"/>
    <col min="3495" max="3495" width="2.85546875" style="69" customWidth="1"/>
    <col min="3496" max="3496" width="26.140625" style="69" customWidth="1"/>
    <col min="3497" max="3500" width="13" style="69" customWidth="1"/>
    <col min="3501" max="3742" width="11.5703125" style="69"/>
    <col min="3743" max="3743" width="2.85546875" style="69" customWidth="1"/>
    <col min="3744" max="3744" width="26.140625" style="69" customWidth="1"/>
    <col min="3745" max="3748" width="13" style="69" customWidth="1"/>
    <col min="3749" max="3749" width="3.5703125" style="69" customWidth="1"/>
    <col min="3750" max="3750" width="11.5703125" style="69"/>
    <col min="3751" max="3751" width="2.85546875" style="69" customWidth="1"/>
    <col min="3752" max="3752" width="26.140625" style="69" customWidth="1"/>
    <col min="3753" max="3756" width="13" style="69" customWidth="1"/>
    <col min="3757" max="3998" width="11.5703125" style="69"/>
    <col min="3999" max="3999" width="2.85546875" style="69" customWidth="1"/>
    <col min="4000" max="4000" width="26.140625" style="69" customWidth="1"/>
    <col min="4001" max="4004" width="13" style="69" customWidth="1"/>
    <col min="4005" max="4005" width="3.5703125" style="69" customWidth="1"/>
    <col min="4006" max="4006" width="11.5703125" style="69"/>
    <col min="4007" max="4007" width="2.85546875" style="69" customWidth="1"/>
    <col min="4008" max="4008" width="26.140625" style="69" customWidth="1"/>
    <col min="4009" max="4012" width="13" style="69" customWidth="1"/>
    <col min="4013" max="4254" width="11.5703125" style="69"/>
    <col min="4255" max="4255" width="2.85546875" style="69" customWidth="1"/>
    <col min="4256" max="4256" width="26.140625" style="69" customWidth="1"/>
    <col min="4257" max="4260" width="13" style="69" customWidth="1"/>
    <col min="4261" max="4261" width="3.5703125" style="69" customWidth="1"/>
    <col min="4262" max="4262" width="11.5703125" style="69"/>
    <col min="4263" max="4263" width="2.85546875" style="69" customWidth="1"/>
    <col min="4264" max="4264" width="26.140625" style="69" customWidth="1"/>
    <col min="4265" max="4268" width="13" style="69" customWidth="1"/>
    <col min="4269" max="4510" width="11.5703125" style="69"/>
    <col min="4511" max="4511" width="2.85546875" style="69" customWidth="1"/>
    <col min="4512" max="4512" width="26.140625" style="69" customWidth="1"/>
    <col min="4513" max="4516" width="13" style="69" customWidth="1"/>
    <col min="4517" max="4517" width="3.5703125" style="69" customWidth="1"/>
    <col min="4518" max="4518" width="11.5703125" style="69"/>
    <col min="4519" max="4519" width="2.85546875" style="69" customWidth="1"/>
    <col min="4520" max="4520" width="26.140625" style="69" customWidth="1"/>
    <col min="4521" max="4524" width="13" style="69" customWidth="1"/>
    <col min="4525" max="4766" width="11.5703125" style="69"/>
    <col min="4767" max="4767" width="2.85546875" style="69" customWidth="1"/>
    <col min="4768" max="4768" width="26.140625" style="69" customWidth="1"/>
    <col min="4769" max="4772" width="13" style="69" customWidth="1"/>
    <col min="4773" max="4773" width="3.5703125" style="69" customWidth="1"/>
    <col min="4774" max="4774" width="11.5703125" style="69"/>
    <col min="4775" max="4775" width="2.85546875" style="69" customWidth="1"/>
    <col min="4776" max="4776" width="26.140625" style="69" customWidth="1"/>
    <col min="4777" max="4780" width="13" style="69" customWidth="1"/>
    <col min="4781" max="5022" width="11.5703125" style="69"/>
    <col min="5023" max="5023" width="2.85546875" style="69" customWidth="1"/>
    <col min="5024" max="5024" width="26.140625" style="69" customWidth="1"/>
    <col min="5025" max="5028" width="13" style="69" customWidth="1"/>
    <col min="5029" max="5029" width="3.5703125" style="69" customWidth="1"/>
    <col min="5030" max="5030" width="11.5703125" style="69"/>
    <col min="5031" max="5031" width="2.85546875" style="69" customWidth="1"/>
    <col min="5032" max="5032" width="26.140625" style="69" customWidth="1"/>
    <col min="5033" max="5036" width="13" style="69" customWidth="1"/>
    <col min="5037" max="5278" width="11.5703125" style="69"/>
    <col min="5279" max="5279" width="2.85546875" style="69" customWidth="1"/>
    <col min="5280" max="5280" width="26.140625" style="69" customWidth="1"/>
    <col min="5281" max="5284" width="13" style="69" customWidth="1"/>
    <col min="5285" max="5285" width="3.5703125" style="69" customWidth="1"/>
    <col min="5286" max="5286" width="11.5703125" style="69"/>
    <col min="5287" max="5287" width="2.85546875" style="69" customWidth="1"/>
    <col min="5288" max="5288" width="26.140625" style="69" customWidth="1"/>
    <col min="5289" max="5292" width="13" style="69" customWidth="1"/>
    <col min="5293" max="5534" width="11.5703125" style="69"/>
    <col min="5535" max="5535" width="2.85546875" style="69" customWidth="1"/>
    <col min="5536" max="5536" width="26.140625" style="69" customWidth="1"/>
    <col min="5537" max="5540" width="13" style="69" customWidth="1"/>
    <col min="5541" max="5541" width="3.5703125" style="69" customWidth="1"/>
    <col min="5542" max="5542" width="11.5703125" style="69"/>
    <col min="5543" max="5543" width="2.85546875" style="69" customWidth="1"/>
    <col min="5544" max="5544" width="26.140625" style="69" customWidth="1"/>
    <col min="5545" max="5548" width="13" style="69" customWidth="1"/>
    <col min="5549" max="5790" width="11.5703125" style="69"/>
    <col min="5791" max="5791" width="2.85546875" style="69" customWidth="1"/>
    <col min="5792" max="5792" width="26.140625" style="69" customWidth="1"/>
    <col min="5793" max="5796" width="13" style="69" customWidth="1"/>
    <col min="5797" max="5797" width="3.5703125" style="69" customWidth="1"/>
    <col min="5798" max="5798" width="11.5703125" style="69"/>
    <col min="5799" max="5799" width="2.85546875" style="69" customWidth="1"/>
    <col min="5800" max="5800" width="26.140625" style="69" customWidth="1"/>
    <col min="5801" max="5804" width="13" style="69" customWidth="1"/>
    <col min="5805" max="6046" width="11.5703125" style="69"/>
    <col min="6047" max="6047" width="2.85546875" style="69" customWidth="1"/>
    <col min="6048" max="6048" width="26.140625" style="69" customWidth="1"/>
    <col min="6049" max="6052" width="13" style="69" customWidth="1"/>
    <col min="6053" max="6053" width="3.5703125" style="69" customWidth="1"/>
    <col min="6054" max="6054" width="11.5703125" style="69"/>
    <col min="6055" max="6055" width="2.85546875" style="69" customWidth="1"/>
    <col min="6056" max="6056" width="26.140625" style="69" customWidth="1"/>
    <col min="6057" max="6060" width="13" style="69" customWidth="1"/>
    <col min="6061" max="6302" width="11.5703125" style="69"/>
    <col min="6303" max="6303" width="2.85546875" style="69" customWidth="1"/>
    <col min="6304" max="6304" width="26.140625" style="69" customWidth="1"/>
    <col min="6305" max="6308" width="13" style="69" customWidth="1"/>
    <col min="6309" max="6309" width="3.5703125" style="69" customWidth="1"/>
    <col min="6310" max="6310" width="11.5703125" style="69"/>
    <col min="6311" max="6311" width="2.85546875" style="69" customWidth="1"/>
    <col min="6312" max="6312" width="26.140625" style="69" customWidth="1"/>
    <col min="6313" max="6316" width="13" style="69" customWidth="1"/>
    <col min="6317" max="6558" width="11.5703125" style="69"/>
    <col min="6559" max="6559" width="2.85546875" style="69" customWidth="1"/>
    <col min="6560" max="6560" width="26.140625" style="69" customWidth="1"/>
    <col min="6561" max="6564" width="13" style="69" customWidth="1"/>
    <col min="6565" max="6565" width="3.5703125" style="69" customWidth="1"/>
    <col min="6566" max="6566" width="11.5703125" style="69"/>
    <col min="6567" max="6567" width="2.85546875" style="69" customWidth="1"/>
    <col min="6568" max="6568" width="26.140625" style="69" customWidth="1"/>
    <col min="6569" max="6572" width="13" style="69" customWidth="1"/>
    <col min="6573" max="6814" width="11.5703125" style="69"/>
    <col min="6815" max="6815" width="2.85546875" style="69" customWidth="1"/>
    <col min="6816" max="6816" width="26.140625" style="69" customWidth="1"/>
    <col min="6817" max="6820" width="13" style="69" customWidth="1"/>
    <col min="6821" max="6821" width="3.5703125" style="69" customWidth="1"/>
    <col min="6822" max="6822" width="11.5703125" style="69"/>
    <col min="6823" max="6823" width="2.85546875" style="69" customWidth="1"/>
    <col min="6824" max="6824" width="26.140625" style="69" customWidth="1"/>
    <col min="6825" max="6828" width="13" style="69" customWidth="1"/>
    <col min="6829" max="7070" width="11.5703125" style="69"/>
    <col min="7071" max="7071" width="2.85546875" style="69" customWidth="1"/>
    <col min="7072" max="7072" width="26.140625" style="69" customWidth="1"/>
    <col min="7073" max="7076" width="13" style="69" customWidth="1"/>
    <col min="7077" max="7077" width="3.5703125" style="69" customWidth="1"/>
    <col min="7078" max="7078" width="11.5703125" style="69"/>
    <col min="7079" max="7079" width="2.85546875" style="69" customWidth="1"/>
    <col min="7080" max="7080" width="26.140625" style="69" customWidth="1"/>
    <col min="7081" max="7084" width="13" style="69" customWidth="1"/>
    <col min="7085" max="7326" width="11.5703125" style="69"/>
    <col min="7327" max="7327" width="2.85546875" style="69" customWidth="1"/>
    <col min="7328" max="7328" width="26.140625" style="69" customWidth="1"/>
    <col min="7329" max="7332" width="13" style="69" customWidth="1"/>
    <col min="7333" max="7333" width="3.5703125" style="69" customWidth="1"/>
    <col min="7334" max="7334" width="11.5703125" style="69"/>
    <col min="7335" max="7335" width="2.85546875" style="69" customWidth="1"/>
    <col min="7336" max="7336" width="26.140625" style="69" customWidth="1"/>
    <col min="7337" max="7340" width="13" style="69" customWidth="1"/>
    <col min="7341" max="7582" width="11.5703125" style="69"/>
    <col min="7583" max="7583" width="2.85546875" style="69" customWidth="1"/>
    <col min="7584" max="7584" width="26.140625" style="69" customWidth="1"/>
    <col min="7585" max="7588" width="13" style="69" customWidth="1"/>
    <col min="7589" max="7589" width="3.5703125" style="69" customWidth="1"/>
    <col min="7590" max="7590" width="11.5703125" style="69"/>
    <col min="7591" max="7591" width="2.85546875" style="69" customWidth="1"/>
    <col min="7592" max="7592" width="26.140625" style="69" customWidth="1"/>
    <col min="7593" max="7596" width="13" style="69" customWidth="1"/>
    <col min="7597" max="7838" width="11.5703125" style="69"/>
    <col min="7839" max="7839" width="2.85546875" style="69" customWidth="1"/>
    <col min="7840" max="7840" width="26.140625" style="69" customWidth="1"/>
    <col min="7841" max="7844" width="13" style="69" customWidth="1"/>
    <col min="7845" max="7845" width="3.5703125" style="69" customWidth="1"/>
    <col min="7846" max="7846" width="11.5703125" style="69"/>
    <col min="7847" max="7847" width="2.85546875" style="69" customWidth="1"/>
    <col min="7848" max="7848" width="26.140625" style="69" customWidth="1"/>
    <col min="7849" max="7852" width="13" style="69" customWidth="1"/>
    <col min="7853" max="8094" width="11.5703125" style="69"/>
    <col min="8095" max="8095" width="2.85546875" style="69" customWidth="1"/>
    <col min="8096" max="8096" width="26.140625" style="69" customWidth="1"/>
    <col min="8097" max="8100" width="13" style="69" customWidth="1"/>
    <col min="8101" max="8101" width="3.5703125" style="69" customWidth="1"/>
    <col min="8102" max="8102" width="11.5703125" style="69"/>
    <col min="8103" max="8103" width="2.85546875" style="69" customWidth="1"/>
    <col min="8104" max="8104" width="26.140625" style="69" customWidth="1"/>
    <col min="8105" max="8108" width="13" style="69" customWidth="1"/>
    <col min="8109" max="8350" width="11.5703125" style="69"/>
    <col min="8351" max="8351" width="2.85546875" style="69" customWidth="1"/>
    <col min="8352" max="8352" width="26.140625" style="69" customWidth="1"/>
    <col min="8353" max="8356" width="13" style="69" customWidth="1"/>
    <col min="8357" max="8357" width="3.5703125" style="69" customWidth="1"/>
    <col min="8358" max="8358" width="11.5703125" style="69"/>
    <col min="8359" max="8359" width="2.85546875" style="69" customWidth="1"/>
    <col min="8360" max="8360" width="26.140625" style="69" customWidth="1"/>
    <col min="8361" max="8364" width="13" style="69" customWidth="1"/>
    <col min="8365" max="8606" width="11.5703125" style="69"/>
    <col min="8607" max="8607" width="2.85546875" style="69" customWidth="1"/>
    <col min="8608" max="8608" width="26.140625" style="69" customWidth="1"/>
    <col min="8609" max="8612" width="13" style="69" customWidth="1"/>
    <col min="8613" max="8613" width="3.5703125" style="69" customWidth="1"/>
    <col min="8614" max="8614" width="11.5703125" style="69"/>
    <col min="8615" max="8615" width="2.85546875" style="69" customWidth="1"/>
    <col min="8616" max="8616" width="26.140625" style="69" customWidth="1"/>
    <col min="8617" max="8620" width="13" style="69" customWidth="1"/>
    <col min="8621" max="8862" width="11.5703125" style="69"/>
    <col min="8863" max="8863" width="2.85546875" style="69" customWidth="1"/>
    <col min="8864" max="8864" width="26.140625" style="69" customWidth="1"/>
    <col min="8865" max="8868" width="13" style="69" customWidth="1"/>
    <col min="8869" max="8869" width="3.5703125" style="69" customWidth="1"/>
    <col min="8870" max="8870" width="11.5703125" style="69"/>
    <col min="8871" max="8871" width="2.85546875" style="69" customWidth="1"/>
    <col min="8872" max="8872" width="26.140625" style="69" customWidth="1"/>
    <col min="8873" max="8876" width="13" style="69" customWidth="1"/>
    <col min="8877" max="9118" width="11.5703125" style="69"/>
    <col min="9119" max="9119" width="2.85546875" style="69" customWidth="1"/>
    <col min="9120" max="9120" width="26.140625" style="69" customWidth="1"/>
    <col min="9121" max="9124" width="13" style="69" customWidth="1"/>
    <col min="9125" max="9125" width="3.5703125" style="69" customWidth="1"/>
    <col min="9126" max="9126" width="11.5703125" style="69"/>
    <col min="9127" max="9127" width="2.85546875" style="69" customWidth="1"/>
    <col min="9128" max="9128" width="26.140625" style="69" customWidth="1"/>
    <col min="9129" max="9132" width="13" style="69" customWidth="1"/>
    <col min="9133" max="9374" width="11.5703125" style="69"/>
    <col min="9375" max="9375" width="2.85546875" style="69" customWidth="1"/>
    <col min="9376" max="9376" width="26.140625" style="69" customWidth="1"/>
    <col min="9377" max="9380" width="13" style="69" customWidth="1"/>
    <col min="9381" max="9381" width="3.5703125" style="69" customWidth="1"/>
    <col min="9382" max="9382" width="11.5703125" style="69"/>
    <col min="9383" max="9383" width="2.85546875" style="69" customWidth="1"/>
    <col min="9384" max="9384" width="26.140625" style="69" customWidth="1"/>
    <col min="9385" max="9388" width="13" style="69" customWidth="1"/>
    <col min="9389" max="9630" width="11.5703125" style="69"/>
    <col min="9631" max="9631" width="2.85546875" style="69" customWidth="1"/>
    <col min="9632" max="9632" width="26.140625" style="69" customWidth="1"/>
    <col min="9633" max="9636" width="13" style="69" customWidth="1"/>
    <col min="9637" max="9637" width="3.5703125" style="69" customWidth="1"/>
    <col min="9638" max="9638" width="11.5703125" style="69"/>
    <col min="9639" max="9639" width="2.85546875" style="69" customWidth="1"/>
    <col min="9640" max="9640" width="26.140625" style="69" customWidth="1"/>
    <col min="9641" max="9644" width="13" style="69" customWidth="1"/>
    <col min="9645" max="9886" width="11.5703125" style="69"/>
    <col min="9887" max="9887" width="2.85546875" style="69" customWidth="1"/>
    <col min="9888" max="9888" width="26.140625" style="69" customWidth="1"/>
    <col min="9889" max="9892" width="13" style="69" customWidth="1"/>
    <col min="9893" max="9893" width="3.5703125" style="69" customWidth="1"/>
    <col min="9894" max="9894" width="11.5703125" style="69"/>
    <col min="9895" max="9895" width="2.85546875" style="69" customWidth="1"/>
    <col min="9896" max="9896" width="26.140625" style="69" customWidth="1"/>
    <col min="9897" max="9900" width="13" style="69" customWidth="1"/>
    <col min="9901" max="10142" width="11.5703125" style="69"/>
    <col min="10143" max="10143" width="2.85546875" style="69" customWidth="1"/>
    <col min="10144" max="10144" width="26.140625" style="69" customWidth="1"/>
    <col min="10145" max="10148" width="13" style="69" customWidth="1"/>
    <col min="10149" max="10149" width="3.5703125" style="69" customWidth="1"/>
    <col min="10150" max="10150" width="11.5703125" style="69"/>
    <col min="10151" max="10151" width="2.85546875" style="69" customWidth="1"/>
    <col min="10152" max="10152" width="26.140625" style="69" customWidth="1"/>
    <col min="10153" max="10156" width="13" style="69" customWidth="1"/>
    <col min="10157" max="10398" width="11.5703125" style="69"/>
    <col min="10399" max="10399" width="2.85546875" style="69" customWidth="1"/>
    <col min="10400" max="10400" width="26.140625" style="69" customWidth="1"/>
    <col min="10401" max="10404" width="13" style="69" customWidth="1"/>
    <col min="10405" max="10405" width="3.5703125" style="69" customWidth="1"/>
    <col min="10406" max="10406" width="11.5703125" style="69"/>
    <col min="10407" max="10407" width="2.85546875" style="69" customWidth="1"/>
    <col min="10408" max="10408" width="26.140625" style="69" customWidth="1"/>
    <col min="10409" max="10412" width="13" style="69" customWidth="1"/>
    <col min="10413" max="10654" width="11.5703125" style="69"/>
    <col min="10655" max="10655" width="2.85546875" style="69" customWidth="1"/>
    <col min="10656" max="10656" width="26.140625" style="69" customWidth="1"/>
    <col min="10657" max="10660" width="13" style="69" customWidth="1"/>
    <col min="10661" max="10661" width="3.5703125" style="69" customWidth="1"/>
    <col min="10662" max="10662" width="11.5703125" style="69"/>
    <col min="10663" max="10663" width="2.85546875" style="69" customWidth="1"/>
    <col min="10664" max="10664" width="26.140625" style="69" customWidth="1"/>
    <col min="10665" max="10668" width="13" style="69" customWidth="1"/>
    <col min="10669" max="10910" width="11.5703125" style="69"/>
    <col min="10911" max="10911" width="2.85546875" style="69" customWidth="1"/>
    <col min="10912" max="10912" width="26.140625" style="69" customWidth="1"/>
    <col min="10913" max="10916" width="13" style="69" customWidth="1"/>
    <col min="10917" max="10917" width="3.5703125" style="69" customWidth="1"/>
    <col min="10918" max="10918" width="11.5703125" style="69"/>
    <col min="10919" max="10919" width="2.85546875" style="69" customWidth="1"/>
    <col min="10920" max="10920" width="26.140625" style="69" customWidth="1"/>
    <col min="10921" max="10924" width="13" style="69" customWidth="1"/>
    <col min="10925" max="11166" width="11.5703125" style="69"/>
    <col min="11167" max="11167" width="2.85546875" style="69" customWidth="1"/>
    <col min="11168" max="11168" width="26.140625" style="69" customWidth="1"/>
    <col min="11169" max="11172" width="13" style="69" customWidth="1"/>
    <col min="11173" max="11173" width="3.5703125" style="69" customWidth="1"/>
    <col min="11174" max="11174" width="11.5703125" style="69"/>
    <col min="11175" max="11175" width="2.85546875" style="69" customWidth="1"/>
    <col min="11176" max="11176" width="26.140625" style="69" customWidth="1"/>
    <col min="11177" max="11180" width="13" style="69" customWidth="1"/>
    <col min="11181" max="11422" width="11.5703125" style="69"/>
    <col min="11423" max="11423" width="2.85546875" style="69" customWidth="1"/>
    <col min="11424" max="11424" width="26.140625" style="69" customWidth="1"/>
    <col min="11425" max="11428" width="13" style="69" customWidth="1"/>
    <col min="11429" max="11429" width="3.5703125" style="69" customWidth="1"/>
    <col min="11430" max="11430" width="11.5703125" style="69"/>
    <col min="11431" max="11431" width="2.85546875" style="69" customWidth="1"/>
    <col min="11432" max="11432" width="26.140625" style="69" customWidth="1"/>
    <col min="11433" max="11436" width="13" style="69" customWidth="1"/>
    <col min="11437" max="11678" width="11.5703125" style="69"/>
    <col min="11679" max="11679" width="2.85546875" style="69" customWidth="1"/>
    <col min="11680" max="11680" width="26.140625" style="69" customWidth="1"/>
    <col min="11681" max="11684" width="13" style="69" customWidth="1"/>
    <col min="11685" max="11685" width="3.5703125" style="69" customWidth="1"/>
    <col min="11686" max="11686" width="11.5703125" style="69"/>
    <col min="11687" max="11687" width="2.85546875" style="69" customWidth="1"/>
    <col min="11688" max="11688" width="26.140625" style="69" customWidth="1"/>
    <col min="11689" max="11692" width="13" style="69" customWidth="1"/>
    <col min="11693" max="11934" width="11.5703125" style="69"/>
    <col min="11935" max="11935" width="2.85546875" style="69" customWidth="1"/>
    <col min="11936" max="11936" width="26.140625" style="69" customWidth="1"/>
    <col min="11937" max="11940" width="13" style="69" customWidth="1"/>
    <col min="11941" max="11941" width="3.5703125" style="69" customWidth="1"/>
    <col min="11942" max="11942" width="11.5703125" style="69"/>
    <col min="11943" max="11943" width="2.85546875" style="69" customWidth="1"/>
    <col min="11944" max="11944" width="26.140625" style="69" customWidth="1"/>
    <col min="11945" max="11948" width="13" style="69" customWidth="1"/>
    <col min="11949" max="12190" width="11.5703125" style="69"/>
    <col min="12191" max="12191" width="2.85546875" style="69" customWidth="1"/>
    <col min="12192" max="12192" width="26.140625" style="69" customWidth="1"/>
    <col min="12193" max="12196" width="13" style="69" customWidth="1"/>
    <col min="12197" max="12197" width="3.5703125" style="69" customWidth="1"/>
    <col min="12198" max="12198" width="11.5703125" style="69"/>
    <col min="12199" max="12199" width="2.85546875" style="69" customWidth="1"/>
    <col min="12200" max="12200" width="26.140625" style="69" customWidth="1"/>
    <col min="12201" max="12204" width="13" style="69" customWidth="1"/>
    <col min="12205" max="12446" width="11.5703125" style="69"/>
    <col min="12447" max="12447" width="2.85546875" style="69" customWidth="1"/>
    <col min="12448" max="12448" width="26.140625" style="69" customWidth="1"/>
    <col min="12449" max="12452" width="13" style="69" customWidth="1"/>
    <col min="12453" max="12453" width="3.5703125" style="69" customWidth="1"/>
    <col min="12454" max="12454" width="11.5703125" style="69"/>
    <col min="12455" max="12455" width="2.85546875" style="69" customWidth="1"/>
    <col min="12456" max="12456" width="26.140625" style="69" customWidth="1"/>
    <col min="12457" max="12460" width="13" style="69" customWidth="1"/>
    <col min="12461" max="12702" width="11.5703125" style="69"/>
    <col min="12703" max="12703" width="2.85546875" style="69" customWidth="1"/>
    <col min="12704" max="12704" width="26.140625" style="69" customWidth="1"/>
    <col min="12705" max="12708" width="13" style="69" customWidth="1"/>
    <col min="12709" max="12709" width="3.5703125" style="69" customWidth="1"/>
    <col min="12710" max="12710" width="11.5703125" style="69"/>
    <col min="12711" max="12711" width="2.85546875" style="69" customWidth="1"/>
    <col min="12712" max="12712" width="26.140625" style="69" customWidth="1"/>
    <col min="12713" max="12716" width="13" style="69" customWidth="1"/>
    <col min="12717" max="12958" width="11.5703125" style="69"/>
    <col min="12959" max="12959" width="2.85546875" style="69" customWidth="1"/>
    <col min="12960" max="12960" width="26.140625" style="69" customWidth="1"/>
    <col min="12961" max="12964" width="13" style="69" customWidth="1"/>
    <col min="12965" max="12965" width="3.5703125" style="69" customWidth="1"/>
    <col min="12966" max="12966" width="11.5703125" style="69"/>
    <col min="12967" max="12967" width="2.85546875" style="69" customWidth="1"/>
    <col min="12968" max="12968" width="26.140625" style="69" customWidth="1"/>
    <col min="12969" max="12972" width="13" style="69" customWidth="1"/>
    <col min="12973" max="13214" width="11.5703125" style="69"/>
    <col min="13215" max="13215" width="2.85546875" style="69" customWidth="1"/>
    <col min="13216" max="13216" width="26.140625" style="69" customWidth="1"/>
    <col min="13217" max="13220" width="13" style="69" customWidth="1"/>
    <col min="13221" max="13221" width="3.5703125" style="69" customWidth="1"/>
    <col min="13222" max="13222" width="11.5703125" style="69"/>
    <col min="13223" max="13223" width="2.85546875" style="69" customWidth="1"/>
    <col min="13224" max="13224" width="26.140625" style="69" customWidth="1"/>
    <col min="13225" max="13228" width="13" style="69" customWidth="1"/>
    <col min="13229" max="13470" width="11.5703125" style="69"/>
    <col min="13471" max="13471" width="2.85546875" style="69" customWidth="1"/>
    <col min="13472" max="13472" width="26.140625" style="69" customWidth="1"/>
    <col min="13473" max="13476" width="13" style="69" customWidth="1"/>
    <col min="13477" max="13477" width="3.5703125" style="69" customWidth="1"/>
    <col min="13478" max="13478" width="11.5703125" style="69"/>
    <col min="13479" max="13479" width="2.85546875" style="69" customWidth="1"/>
    <col min="13480" max="13480" width="26.140625" style="69" customWidth="1"/>
    <col min="13481" max="13484" width="13" style="69" customWidth="1"/>
    <col min="13485" max="13726" width="11.5703125" style="69"/>
    <col min="13727" max="13727" width="2.85546875" style="69" customWidth="1"/>
    <col min="13728" max="13728" width="26.140625" style="69" customWidth="1"/>
    <col min="13729" max="13732" width="13" style="69" customWidth="1"/>
    <col min="13733" max="13733" width="3.5703125" style="69" customWidth="1"/>
    <col min="13734" max="13734" width="11.5703125" style="69"/>
    <col min="13735" max="13735" width="2.85546875" style="69" customWidth="1"/>
    <col min="13736" max="13736" width="26.140625" style="69" customWidth="1"/>
    <col min="13737" max="13740" width="13" style="69" customWidth="1"/>
    <col min="13741" max="13982" width="11.5703125" style="69"/>
    <col min="13983" max="13983" width="2.85546875" style="69" customWidth="1"/>
    <col min="13984" max="13984" width="26.140625" style="69" customWidth="1"/>
    <col min="13985" max="13988" width="13" style="69" customWidth="1"/>
    <col min="13989" max="13989" width="3.5703125" style="69" customWidth="1"/>
    <col min="13990" max="13990" width="11.5703125" style="69"/>
    <col min="13991" max="13991" width="2.85546875" style="69" customWidth="1"/>
    <col min="13992" max="13992" width="26.140625" style="69" customWidth="1"/>
    <col min="13993" max="13996" width="13" style="69" customWidth="1"/>
    <col min="13997" max="14238" width="11.5703125" style="69"/>
    <col min="14239" max="14239" width="2.85546875" style="69" customWidth="1"/>
    <col min="14240" max="14240" width="26.140625" style="69" customWidth="1"/>
    <col min="14241" max="14244" width="13" style="69" customWidth="1"/>
    <col min="14245" max="14245" width="3.5703125" style="69" customWidth="1"/>
    <col min="14246" max="14246" width="11.5703125" style="69"/>
    <col min="14247" max="14247" width="2.85546875" style="69" customWidth="1"/>
    <col min="14248" max="14248" width="26.140625" style="69" customWidth="1"/>
    <col min="14249" max="14252" width="13" style="69" customWidth="1"/>
    <col min="14253" max="14494" width="11.5703125" style="69"/>
    <col min="14495" max="14495" width="2.85546875" style="69" customWidth="1"/>
    <col min="14496" max="14496" width="26.140625" style="69" customWidth="1"/>
    <col min="14497" max="14500" width="13" style="69" customWidth="1"/>
    <col min="14501" max="14501" width="3.5703125" style="69" customWidth="1"/>
    <col min="14502" max="14502" width="11.5703125" style="69"/>
    <col min="14503" max="14503" width="2.85546875" style="69" customWidth="1"/>
    <col min="14504" max="14504" width="26.140625" style="69" customWidth="1"/>
    <col min="14505" max="14508" width="13" style="69" customWidth="1"/>
    <col min="14509" max="14750" width="11.5703125" style="69"/>
    <col min="14751" max="14751" width="2.85546875" style="69" customWidth="1"/>
    <col min="14752" max="14752" width="26.140625" style="69" customWidth="1"/>
    <col min="14753" max="14756" width="13" style="69" customWidth="1"/>
    <col min="14757" max="14757" width="3.5703125" style="69" customWidth="1"/>
    <col min="14758" max="14758" width="11.5703125" style="69"/>
    <col min="14759" max="14759" width="2.85546875" style="69" customWidth="1"/>
    <col min="14760" max="14760" width="26.140625" style="69" customWidth="1"/>
    <col min="14761" max="14764" width="13" style="69" customWidth="1"/>
    <col min="14765" max="15006" width="11.5703125" style="69"/>
    <col min="15007" max="15007" width="2.85546875" style="69" customWidth="1"/>
    <col min="15008" max="15008" width="26.140625" style="69" customWidth="1"/>
    <col min="15009" max="15012" width="13" style="69" customWidth="1"/>
    <col min="15013" max="15013" width="3.5703125" style="69" customWidth="1"/>
    <col min="15014" max="15014" width="11.5703125" style="69"/>
    <col min="15015" max="15015" width="2.85546875" style="69" customWidth="1"/>
    <col min="15016" max="15016" width="26.140625" style="69" customWidth="1"/>
    <col min="15017" max="15020" width="13" style="69" customWidth="1"/>
    <col min="15021" max="15262" width="11.5703125" style="69"/>
    <col min="15263" max="15263" width="2.85546875" style="69" customWidth="1"/>
    <col min="15264" max="15264" width="26.140625" style="69" customWidth="1"/>
    <col min="15265" max="15268" width="13" style="69" customWidth="1"/>
    <col min="15269" max="15269" width="3.5703125" style="69" customWidth="1"/>
    <col min="15270" max="15270" width="11.5703125" style="69"/>
    <col min="15271" max="15271" width="2.85546875" style="69" customWidth="1"/>
    <col min="15272" max="15272" width="26.140625" style="69" customWidth="1"/>
    <col min="15273" max="15276" width="13" style="69" customWidth="1"/>
    <col min="15277" max="15518" width="11.5703125" style="69"/>
    <col min="15519" max="15519" width="2.85546875" style="69" customWidth="1"/>
    <col min="15520" max="15520" width="26.140625" style="69" customWidth="1"/>
    <col min="15521" max="15524" width="13" style="69" customWidth="1"/>
    <col min="15525" max="15525" width="3.5703125" style="69" customWidth="1"/>
    <col min="15526" max="15526" width="11.5703125" style="69"/>
    <col min="15527" max="15527" width="2.85546875" style="69" customWidth="1"/>
    <col min="15528" max="15528" width="26.140625" style="69" customWidth="1"/>
    <col min="15529" max="15532" width="13" style="69" customWidth="1"/>
    <col min="15533" max="15774" width="11.5703125" style="69"/>
    <col min="15775" max="15775" width="2.85546875" style="69" customWidth="1"/>
    <col min="15776" max="15776" width="26.140625" style="69" customWidth="1"/>
    <col min="15777" max="15780" width="13" style="69" customWidth="1"/>
    <col min="15781" max="15781" width="3.5703125" style="69" customWidth="1"/>
    <col min="15782" max="15782" width="11.5703125" style="69"/>
    <col min="15783" max="15783" width="2.85546875" style="69" customWidth="1"/>
    <col min="15784" max="15784" width="26.140625" style="69" customWidth="1"/>
    <col min="15785" max="15788" width="13" style="69" customWidth="1"/>
    <col min="15789" max="16030" width="11.5703125" style="69"/>
    <col min="16031" max="16031" width="2.85546875" style="69" customWidth="1"/>
    <col min="16032" max="16032" width="26.140625" style="69" customWidth="1"/>
    <col min="16033" max="16036" width="13" style="69" customWidth="1"/>
    <col min="16037" max="16037" width="3.5703125" style="69" customWidth="1"/>
    <col min="16038" max="16038" width="11.5703125" style="69"/>
    <col min="16039" max="16039" width="2.85546875" style="69" customWidth="1"/>
    <col min="16040" max="16040" width="26.140625" style="69" customWidth="1"/>
    <col min="16041" max="16044" width="13" style="69" customWidth="1"/>
    <col min="16045" max="16384" width="11.5703125" style="69"/>
  </cols>
  <sheetData>
    <row r="1" spans="1:14" s="68" customFormat="1" ht="15.75" customHeight="1" x14ac:dyDescent="0.4"/>
    <row r="2" spans="1:14" s="68" customFormat="1" ht="28.5" x14ac:dyDescent="0.45">
      <c r="A2" s="22"/>
      <c r="B2" s="23" t="s">
        <v>27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s="68" customFormat="1" ht="20.25" x14ac:dyDescent="0.4">
      <c r="A3" s="22"/>
      <c r="B3" s="24" t="s">
        <v>36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s="68" customFormat="1" ht="15" customHeight="1" x14ac:dyDescent="0.4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s="68" customFormat="1" ht="15" customHeight="1" x14ac:dyDescent="0.4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ht="18" customHeight="1" x14ac:dyDescent="0.35">
      <c r="A6" s="25"/>
      <c r="B6" s="26" t="s">
        <v>24</v>
      </c>
      <c r="C6" s="25"/>
      <c r="D6" s="25"/>
      <c r="E6" s="25"/>
      <c r="F6" s="25"/>
      <c r="G6" s="25"/>
      <c r="H6" s="25"/>
      <c r="I6" s="27"/>
      <c r="J6" s="25"/>
      <c r="K6" s="25"/>
      <c r="L6" s="25"/>
      <c r="M6" s="27" t="s">
        <v>13</v>
      </c>
      <c r="N6" s="25"/>
    </row>
    <row r="7" spans="1:14" ht="17.25" customHeight="1" x14ac:dyDescent="0.35">
      <c r="A7" s="25"/>
      <c r="B7" s="15" t="str">
        <f>Índice!C10</f>
        <v>Curso 2024/2025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</row>
    <row r="8" spans="1:14" ht="4.5" customHeight="1" x14ac:dyDescent="0.35">
      <c r="A8" s="25"/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</row>
    <row r="9" spans="1:14" s="73" customFormat="1" ht="39.950000000000003" customHeight="1" thickBot="1" x14ac:dyDescent="0.25">
      <c r="A9" s="30"/>
      <c r="B9" s="70" t="s">
        <v>39</v>
      </c>
      <c r="C9" s="70"/>
      <c r="D9" s="70"/>
      <c r="E9" s="70"/>
      <c r="F9" s="70"/>
      <c r="G9" s="70"/>
      <c r="H9" s="70"/>
      <c r="I9" s="70"/>
      <c r="J9" s="70"/>
      <c r="K9" s="71"/>
      <c r="L9" s="72"/>
      <c r="M9" s="72"/>
      <c r="N9" s="72"/>
    </row>
    <row r="10" spans="1:14" ht="30" customHeight="1" x14ac:dyDescent="0.35">
      <c r="A10" s="25"/>
      <c r="B10" s="95"/>
      <c r="C10" s="98" t="s">
        <v>15</v>
      </c>
      <c r="D10" s="98"/>
      <c r="E10" s="98"/>
      <c r="F10" s="98"/>
      <c r="G10" s="98" t="s">
        <v>14</v>
      </c>
      <c r="H10" s="98"/>
      <c r="I10" s="98"/>
      <c r="J10" s="98"/>
      <c r="K10" s="66"/>
      <c r="L10" s="99" t="s">
        <v>35</v>
      </c>
      <c r="M10" s="99"/>
      <c r="N10" s="99"/>
    </row>
    <row r="11" spans="1:14" ht="30" customHeight="1" x14ac:dyDescent="0.35">
      <c r="A11" s="25"/>
      <c r="B11" s="96"/>
      <c r="C11" s="96" t="s">
        <v>0</v>
      </c>
      <c r="D11" s="100" t="s">
        <v>19</v>
      </c>
      <c r="E11" s="100"/>
      <c r="F11" s="101"/>
      <c r="G11" s="96" t="s">
        <v>0</v>
      </c>
      <c r="H11" s="100" t="s">
        <v>19</v>
      </c>
      <c r="I11" s="100"/>
      <c r="J11" s="100"/>
      <c r="K11" s="96" t="s">
        <v>0</v>
      </c>
      <c r="L11" s="100" t="s">
        <v>19</v>
      </c>
      <c r="M11" s="100"/>
      <c r="N11" s="100"/>
    </row>
    <row r="12" spans="1:14" ht="17.25" thickBot="1" x14ac:dyDescent="0.4">
      <c r="A12" s="25"/>
      <c r="B12" s="97"/>
      <c r="C12" s="97"/>
      <c r="D12" s="31" t="s">
        <v>17</v>
      </c>
      <c r="E12" s="31" t="s">
        <v>18</v>
      </c>
      <c r="F12" s="32" t="s">
        <v>4</v>
      </c>
      <c r="G12" s="97"/>
      <c r="H12" s="31" t="s">
        <v>17</v>
      </c>
      <c r="I12" s="31" t="s">
        <v>18</v>
      </c>
      <c r="J12" s="32" t="s">
        <v>4</v>
      </c>
      <c r="K12" s="97"/>
      <c r="L12" s="31" t="s">
        <v>17</v>
      </c>
      <c r="M12" s="31" t="s">
        <v>18</v>
      </c>
      <c r="N12" s="32" t="s">
        <v>4</v>
      </c>
    </row>
    <row r="13" spans="1:14" x14ac:dyDescent="0.35">
      <c r="A13" s="25"/>
      <c r="B13" s="33" t="s">
        <v>1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x14ac:dyDescent="0.35">
      <c r="A14" s="25"/>
      <c r="B14" s="34" t="s">
        <v>28</v>
      </c>
      <c r="C14" s="25">
        <v>73</v>
      </c>
      <c r="D14" s="35">
        <v>2293</v>
      </c>
      <c r="E14" s="35">
        <v>2032</v>
      </c>
      <c r="F14" s="36">
        <v>4325</v>
      </c>
      <c r="G14" s="35">
        <v>72</v>
      </c>
      <c r="H14" s="35">
        <v>1493</v>
      </c>
      <c r="I14" s="35">
        <v>1319</v>
      </c>
      <c r="J14" s="36">
        <v>2812</v>
      </c>
      <c r="K14" s="35">
        <v>2</v>
      </c>
      <c r="L14" s="35">
        <v>14</v>
      </c>
      <c r="M14" s="35">
        <v>11</v>
      </c>
      <c r="N14" s="36">
        <v>25</v>
      </c>
    </row>
    <row r="15" spans="1:14" x14ac:dyDescent="0.35">
      <c r="A15" s="25"/>
      <c r="B15" s="34" t="s">
        <v>29</v>
      </c>
      <c r="C15" s="25">
        <v>1</v>
      </c>
      <c r="D15" s="35">
        <v>3</v>
      </c>
      <c r="E15" s="35">
        <v>4</v>
      </c>
      <c r="F15" s="36">
        <v>7</v>
      </c>
      <c r="G15" s="35">
        <v>1</v>
      </c>
      <c r="H15" s="35">
        <v>3</v>
      </c>
      <c r="I15" s="35">
        <v>4</v>
      </c>
      <c r="J15" s="36">
        <v>7</v>
      </c>
      <c r="K15" s="35">
        <v>1</v>
      </c>
      <c r="L15" s="35">
        <v>3</v>
      </c>
      <c r="M15" s="35">
        <v>4</v>
      </c>
      <c r="N15" s="36">
        <v>7</v>
      </c>
    </row>
    <row r="16" spans="1:14" x14ac:dyDescent="0.35">
      <c r="A16" s="25"/>
      <c r="B16" s="34" t="s">
        <v>30</v>
      </c>
      <c r="C16" s="25">
        <v>152</v>
      </c>
      <c r="D16" s="35">
        <v>3039</v>
      </c>
      <c r="E16" s="35">
        <v>2840</v>
      </c>
      <c r="F16" s="36">
        <v>5879</v>
      </c>
      <c r="G16" s="35">
        <v>151</v>
      </c>
      <c r="H16" s="35">
        <v>1840</v>
      </c>
      <c r="I16" s="35">
        <v>1745</v>
      </c>
      <c r="J16" s="36">
        <v>3585</v>
      </c>
      <c r="K16" s="35">
        <v>2</v>
      </c>
      <c r="L16" s="35">
        <v>12</v>
      </c>
      <c r="M16" s="35">
        <v>7</v>
      </c>
      <c r="N16" s="36">
        <v>19</v>
      </c>
    </row>
    <row r="17" spans="1:14" x14ac:dyDescent="0.35">
      <c r="A17" s="25"/>
      <c r="B17" s="34" t="s">
        <v>31</v>
      </c>
      <c r="C17" s="25">
        <v>25</v>
      </c>
      <c r="D17" s="35">
        <v>266</v>
      </c>
      <c r="E17" s="35">
        <v>260</v>
      </c>
      <c r="F17" s="36">
        <v>526</v>
      </c>
      <c r="G17" s="35">
        <v>23</v>
      </c>
      <c r="H17" s="35">
        <v>105</v>
      </c>
      <c r="I17" s="35">
        <v>79</v>
      </c>
      <c r="J17" s="36">
        <v>184</v>
      </c>
      <c r="K17" s="35">
        <v>10</v>
      </c>
      <c r="L17" s="35">
        <v>109</v>
      </c>
      <c r="M17" s="35">
        <v>90</v>
      </c>
      <c r="N17" s="36">
        <v>199</v>
      </c>
    </row>
    <row r="18" spans="1:14" x14ac:dyDescent="0.35">
      <c r="A18" s="25"/>
      <c r="B18" s="37" t="s">
        <v>4</v>
      </c>
      <c r="C18" s="74">
        <v>251</v>
      </c>
      <c r="D18" s="38">
        <v>5601</v>
      </c>
      <c r="E18" s="38">
        <v>5136</v>
      </c>
      <c r="F18" s="38">
        <v>10737</v>
      </c>
      <c r="G18" s="38">
        <v>247</v>
      </c>
      <c r="H18" s="38">
        <v>3441</v>
      </c>
      <c r="I18" s="38">
        <v>3147</v>
      </c>
      <c r="J18" s="38">
        <v>6588</v>
      </c>
      <c r="K18" s="38">
        <v>15</v>
      </c>
      <c r="L18" s="38">
        <v>138</v>
      </c>
      <c r="M18" s="38">
        <v>112</v>
      </c>
      <c r="N18" s="38">
        <v>250</v>
      </c>
    </row>
    <row r="19" spans="1:14" x14ac:dyDescent="0.35">
      <c r="A19" s="25"/>
      <c r="B19" s="75" t="s">
        <v>5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</row>
    <row r="20" spans="1:14" x14ac:dyDescent="0.35">
      <c r="A20" s="25"/>
      <c r="B20" s="34" t="s">
        <v>28</v>
      </c>
      <c r="C20" s="25">
        <v>74</v>
      </c>
      <c r="D20" s="35">
        <v>2163</v>
      </c>
      <c r="E20" s="35">
        <v>1975</v>
      </c>
      <c r="F20" s="36">
        <v>4138</v>
      </c>
      <c r="G20" s="35">
        <v>76</v>
      </c>
      <c r="H20" s="35">
        <v>1413</v>
      </c>
      <c r="I20" s="35">
        <v>1290</v>
      </c>
      <c r="J20" s="36">
        <v>2703</v>
      </c>
      <c r="K20" s="35">
        <v>1</v>
      </c>
      <c r="L20" s="35">
        <v>16</v>
      </c>
      <c r="M20" s="35">
        <v>14</v>
      </c>
      <c r="N20" s="36">
        <v>30</v>
      </c>
    </row>
    <row r="21" spans="1:14" x14ac:dyDescent="0.35">
      <c r="A21" s="25"/>
      <c r="B21" s="34" t="s">
        <v>29</v>
      </c>
      <c r="C21" s="25">
        <v>3</v>
      </c>
      <c r="D21" s="35">
        <v>152</v>
      </c>
      <c r="E21" s="35">
        <v>123</v>
      </c>
      <c r="F21" s="36">
        <v>275</v>
      </c>
      <c r="G21" s="35">
        <v>3</v>
      </c>
      <c r="H21" s="35">
        <v>110</v>
      </c>
      <c r="I21" s="35">
        <v>81</v>
      </c>
      <c r="J21" s="36">
        <v>191</v>
      </c>
      <c r="K21" s="35">
        <v>1</v>
      </c>
      <c r="L21" s="35">
        <v>11</v>
      </c>
      <c r="M21" s="35">
        <v>8</v>
      </c>
      <c r="N21" s="36">
        <v>19</v>
      </c>
    </row>
    <row r="22" spans="1:14" x14ac:dyDescent="0.35">
      <c r="A22" s="25"/>
      <c r="B22" s="34" t="s">
        <v>30</v>
      </c>
      <c r="C22" s="25">
        <v>130</v>
      </c>
      <c r="D22" s="35">
        <v>3376</v>
      </c>
      <c r="E22" s="35">
        <v>3103</v>
      </c>
      <c r="F22" s="36">
        <v>6479</v>
      </c>
      <c r="G22" s="35">
        <v>128</v>
      </c>
      <c r="H22" s="35">
        <v>2056</v>
      </c>
      <c r="I22" s="35">
        <v>1933</v>
      </c>
      <c r="J22" s="36">
        <v>3989</v>
      </c>
      <c r="K22" s="35"/>
      <c r="L22" s="35"/>
      <c r="M22" s="35"/>
      <c r="N22" s="36"/>
    </row>
    <row r="23" spans="1:14" x14ac:dyDescent="0.35">
      <c r="A23" s="25"/>
      <c r="B23" s="34" t="s">
        <v>31</v>
      </c>
      <c r="C23" s="25">
        <v>17</v>
      </c>
      <c r="D23" s="35">
        <v>236</v>
      </c>
      <c r="E23" s="35">
        <v>234</v>
      </c>
      <c r="F23" s="36">
        <v>470</v>
      </c>
      <c r="G23" s="35">
        <v>14</v>
      </c>
      <c r="H23" s="35">
        <v>80</v>
      </c>
      <c r="I23" s="35">
        <v>74</v>
      </c>
      <c r="J23" s="36">
        <v>154</v>
      </c>
      <c r="K23" s="35">
        <v>9</v>
      </c>
      <c r="L23" s="35">
        <v>95</v>
      </c>
      <c r="M23" s="35">
        <v>95</v>
      </c>
      <c r="N23" s="36">
        <v>190</v>
      </c>
    </row>
    <row r="24" spans="1:14" x14ac:dyDescent="0.35">
      <c r="A24" s="25"/>
      <c r="B24" s="37" t="s">
        <v>4</v>
      </c>
      <c r="C24" s="74">
        <v>224</v>
      </c>
      <c r="D24" s="38">
        <v>5927</v>
      </c>
      <c r="E24" s="38">
        <v>5435</v>
      </c>
      <c r="F24" s="38">
        <v>11362</v>
      </c>
      <c r="G24" s="38">
        <v>221</v>
      </c>
      <c r="H24" s="38">
        <v>3659</v>
      </c>
      <c r="I24" s="38">
        <v>3378</v>
      </c>
      <c r="J24" s="38">
        <v>7037</v>
      </c>
      <c r="K24" s="38">
        <v>11</v>
      </c>
      <c r="L24" s="38">
        <v>122</v>
      </c>
      <c r="M24" s="38">
        <v>117</v>
      </c>
      <c r="N24" s="38">
        <v>239</v>
      </c>
    </row>
    <row r="25" spans="1:14" x14ac:dyDescent="0.35">
      <c r="A25" s="25"/>
      <c r="B25" s="39" t="s">
        <v>6</v>
      </c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4" x14ac:dyDescent="0.35">
      <c r="A26" s="25"/>
      <c r="B26" s="34" t="s">
        <v>28</v>
      </c>
      <c r="C26" s="25">
        <v>67</v>
      </c>
      <c r="D26" s="35">
        <v>1550</v>
      </c>
      <c r="E26" s="35">
        <v>1439</v>
      </c>
      <c r="F26" s="36">
        <v>2989</v>
      </c>
      <c r="G26" s="35">
        <v>72</v>
      </c>
      <c r="H26" s="35">
        <v>922</v>
      </c>
      <c r="I26" s="35">
        <v>863</v>
      </c>
      <c r="J26" s="36">
        <v>1785</v>
      </c>
      <c r="K26" s="35">
        <v>1</v>
      </c>
      <c r="L26" s="35">
        <v>10</v>
      </c>
      <c r="M26" s="35">
        <v>7</v>
      </c>
      <c r="N26" s="36">
        <v>17</v>
      </c>
    </row>
    <row r="27" spans="1:14" x14ac:dyDescent="0.35">
      <c r="A27" s="25"/>
      <c r="B27" s="34" t="s">
        <v>29</v>
      </c>
      <c r="C27" s="25">
        <v>1</v>
      </c>
      <c r="D27" s="35">
        <v>14</v>
      </c>
      <c r="E27" s="35">
        <v>14</v>
      </c>
      <c r="F27" s="36">
        <v>28</v>
      </c>
      <c r="G27" s="35"/>
      <c r="H27" s="35"/>
      <c r="I27" s="35"/>
      <c r="J27" s="36"/>
      <c r="K27" s="35"/>
      <c r="L27" s="35"/>
      <c r="M27" s="35"/>
      <c r="N27" s="36"/>
    </row>
    <row r="28" spans="1:14" x14ac:dyDescent="0.35">
      <c r="A28" s="25"/>
      <c r="B28" s="34" t="s">
        <v>30</v>
      </c>
      <c r="C28" s="25">
        <v>171</v>
      </c>
      <c r="D28" s="35">
        <v>3061</v>
      </c>
      <c r="E28" s="35">
        <v>2956</v>
      </c>
      <c r="F28" s="36">
        <v>6017</v>
      </c>
      <c r="G28" s="35">
        <v>169</v>
      </c>
      <c r="H28" s="35">
        <v>1923</v>
      </c>
      <c r="I28" s="35">
        <v>1827</v>
      </c>
      <c r="J28" s="36">
        <v>3750</v>
      </c>
      <c r="K28" s="35">
        <v>3</v>
      </c>
      <c r="L28" s="35">
        <v>31</v>
      </c>
      <c r="M28" s="35">
        <v>10</v>
      </c>
      <c r="N28" s="36">
        <v>41</v>
      </c>
    </row>
    <row r="29" spans="1:14" x14ac:dyDescent="0.35">
      <c r="A29" s="25"/>
      <c r="B29" s="34" t="s">
        <v>31</v>
      </c>
      <c r="C29" s="25">
        <v>15</v>
      </c>
      <c r="D29" s="35">
        <v>221</v>
      </c>
      <c r="E29" s="35">
        <v>202</v>
      </c>
      <c r="F29" s="36">
        <v>423</v>
      </c>
      <c r="G29" s="35">
        <v>13</v>
      </c>
      <c r="H29" s="35">
        <v>86</v>
      </c>
      <c r="I29" s="35">
        <v>70</v>
      </c>
      <c r="J29" s="36">
        <v>156</v>
      </c>
      <c r="K29" s="35">
        <v>3</v>
      </c>
      <c r="L29" s="35">
        <v>32</v>
      </c>
      <c r="M29" s="35">
        <v>10</v>
      </c>
      <c r="N29" s="36">
        <v>42</v>
      </c>
    </row>
    <row r="30" spans="1:14" x14ac:dyDescent="0.35">
      <c r="A30" s="25"/>
      <c r="B30" s="77" t="s">
        <v>4</v>
      </c>
      <c r="C30" s="25">
        <v>254</v>
      </c>
      <c r="D30" s="36">
        <v>4846</v>
      </c>
      <c r="E30" s="36">
        <v>4611</v>
      </c>
      <c r="F30" s="36">
        <v>9457</v>
      </c>
      <c r="G30" s="36">
        <v>254</v>
      </c>
      <c r="H30" s="36">
        <v>2931</v>
      </c>
      <c r="I30" s="36">
        <v>2760</v>
      </c>
      <c r="J30" s="36">
        <v>5691</v>
      </c>
      <c r="K30" s="36">
        <v>7</v>
      </c>
      <c r="L30" s="36">
        <v>73</v>
      </c>
      <c r="M30" s="36">
        <v>27</v>
      </c>
      <c r="N30" s="36">
        <v>100</v>
      </c>
    </row>
    <row r="31" spans="1:14" x14ac:dyDescent="0.35">
      <c r="A31" s="25"/>
      <c r="B31" s="75" t="s">
        <v>7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</row>
    <row r="32" spans="1:14" x14ac:dyDescent="0.35">
      <c r="A32" s="25"/>
      <c r="B32" s="34" t="s">
        <v>28</v>
      </c>
      <c r="C32" s="25">
        <v>95</v>
      </c>
      <c r="D32" s="35">
        <v>2481</v>
      </c>
      <c r="E32" s="35">
        <v>2334</v>
      </c>
      <c r="F32" s="36">
        <v>4815</v>
      </c>
      <c r="G32" s="35">
        <v>97</v>
      </c>
      <c r="H32" s="35">
        <v>1561</v>
      </c>
      <c r="I32" s="35">
        <v>1397</v>
      </c>
      <c r="J32" s="36">
        <v>2958</v>
      </c>
      <c r="K32" s="35"/>
      <c r="L32" s="35"/>
      <c r="M32" s="35"/>
      <c r="N32" s="36"/>
    </row>
    <row r="33" spans="1:14" x14ac:dyDescent="0.35">
      <c r="A33" s="25"/>
      <c r="B33" s="34" t="s">
        <v>29</v>
      </c>
      <c r="C33" s="25">
        <v>6</v>
      </c>
      <c r="D33" s="35">
        <v>112</v>
      </c>
      <c r="E33" s="35">
        <v>117</v>
      </c>
      <c r="F33" s="36">
        <v>229</v>
      </c>
      <c r="G33" s="35">
        <v>5</v>
      </c>
      <c r="H33" s="35">
        <v>52</v>
      </c>
      <c r="I33" s="35">
        <v>45</v>
      </c>
      <c r="J33" s="36">
        <v>97</v>
      </c>
      <c r="K33" s="35">
        <v>1</v>
      </c>
      <c r="L33" s="35">
        <v>14</v>
      </c>
      <c r="M33" s="35">
        <v>16</v>
      </c>
      <c r="N33" s="36">
        <v>30</v>
      </c>
    </row>
    <row r="34" spans="1:14" x14ac:dyDescent="0.35">
      <c r="A34" s="25"/>
      <c r="B34" s="34" t="s">
        <v>30</v>
      </c>
      <c r="C34" s="25">
        <v>115</v>
      </c>
      <c r="D34" s="35">
        <v>2799</v>
      </c>
      <c r="E34" s="35">
        <v>2582</v>
      </c>
      <c r="F34" s="36">
        <v>5381</v>
      </c>
      <c r="G34" s="35">
        <v>115</v>
      </c>
      <c r="H34" s="35">
        <v>1707</v>
      </c>
      <c r="I34" s="35">
        <v>1540</v>
      </c>
      <c r="J34" s="36">
        <v>3247</v>
      </c>
      <c r="K34" s="35">
        <v>2</v>
      </c>
      <c r="L34" s="35">
        <v>17</v>
      </c>
      <c r="M34" s="35">
        <v>16</v>
      </c>
      <c r="N34" s="36">
        <v>33</v>
      </c>
    </row>
    <row r="35" spans="1:14" x14ac:dyDescent="0.35">
      <c r="A35" s="25"/>
      <c r="B35" s="34" t="s">
        <v>31</v>
      </c>
      <c r="C35" s="25">
        <v>21</v>
      </c>
      <c r="D35" s="35">
        <v>320</v>
      </c>
      <c r="E35" s="35">
        <v>265</v>
      </c>
      <c r="F35" s="36">
        <v>585</v>
      </c>
      <c r="G35" s="35">
        <v>17</v>
      </c>
      <c r="H35" s="35">
        <v>108</v>
      </c>
      <c r="I35" s="35">
        <v>95</v>
      </c>
      <c r="J35" s="36">
        <v>203</v>
      </c>
      <c r="K35" s="35">
        <v>5</v>
      </c>
      <c r="L35" s="35">
        <v>72</v>
      </c>
      <c r="M35" s="35">
        <v>60</v>
      </c>
      <c r="N35" s="36">
        <v>132</v>
      </c>
    </row>
    <row r="36" spans="1:14" x14ac:dyDescent="0.35">
      <c r="A36" s="25"/>
      <c r="B36" s="37" t="s">
        <v>4</v>
      </c>
      <c r="C36" s="74">
        <v>237</v>
      </c>
      <c r="D36" s="38">
        <v>5712</v>
      </c>
      <c r="E36" s="38">
        <v>5298</v>
      </c>
      <c r="F36" s="38">
        <v>11010</v>
      </c>
      <c r="G36" s="38">
        <v>234</v>
      </c>
      <c r="H36" s="38">
        <v>3428</v>
      </c>
      <c r="I36" s="38">
        <v>3077</v>
      </c>
      <c r="J36" s="38">
        <v>6505</v>
      </c>
      <c r="K36" s="38">
        <v>8</v>
      </c>
      <c r="L36" s="38">
        <v>103</v>
      </c>
      <c r="M36" s="38">
        <v>92</v>
      </c>
      <c r="N36" s="38">
        <v>195</v>
      </c>
    </row>
    <row r="37" spans="1:14" x14ac:dyDescent="0.35">
      <c r="A37" s="25"/>
      <c r="B37" s="39" t="s">
        <v>8</v>
      </c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</row>
    <row r="38" spans="1:14" x14ac:dyDescent="0.35">
      <c r="A38" s="25"/>
      <c r="B38" s="34" t="s">
        <v>28</v>
      </c>
      <c r="C38" s="25">
        <v>74</v>
      </c>
      <c r="D38" s="35">
        <v>1712</v>
      </c>
      <c r="E38" s="35">
        <v>1603</v>
      </c>
      <c r="F38" s="36">
        <v>3315</v>
      </c>
      <c r="G38" s="35">
        <v>73</v>
      </c>
      <c r="H38" s="35">
        <v>1287</v>
      </c>
      <c r="I38" s="35">
        <v>1226</v>
      </c>
      <c r="J38" s="36">
        <v>2513</v>
      </c>
      <c r="K38" s="35"/>
      <c r="L38" s="35"/>
      <c r="M38" s="35"/>
      <c r="N38" s="36"/>
    </row>
    <row r="39" spans="1:14" x14ac:dyDescent="0.35">
      <c r="A39" s="25"/>
      <c r="B39" s="34" t="s">
        <v>29</v>
      </c>
      <c r="C39" s="25">
        <v>1</v>
      </c>
      <c r="D39" s="35">
        <v>51</v>
      </c>
      <c r="E39" s="35">
        <v>37</v>
      </c>
      <c r="F39" s="36">
        <v>88</v>
      </c>
      <c r="G39" s="35">
        <v>1</v>
      </c>
      <c r="H39" s="35">
        <v>51</v>
      </c>
      <c r="I39" s="35">
        <v>37</v>
      </c>
      <c r="J39" s="36">
        <v>88</v>
      </c>
      <c r="K39" s="35"/>
      <c r="L39" s="35"/>
      <c r="M39" s="35"/>
      <c r="N39" s="36"/>
    </row>
    <row r="40" spans="1:14" x14ac:dyDescent="0.35">
      <c r="A40" s="25"/>
      <c r="B40" s="34" t="s">
        <v>30</v>
      </c>
      <c r="C40" s="25">
        <v>77</v>
      </c>
      <c r="D40" s="35">
        <v>1575</v>
      </c>
      <c r="E40" s="35">
        <v>1558</v>
      </c>
      <c r="F40" s="36">
        <v>3133</v>
      </c>
      <c r="G40" s="35">
        <v>77</v>
      </c>
      <c r="H40" s="35">
        <v>1203</v>
      </c>
      <c r="I40" s="35">
        <v>1173</v>
      </c>
      <c r="J40" s="36">
        <v>2376</v>
      </c>
      <c r="K40" s="35"/>
      <c r="L40" s="35"/>
      <c r="M40" s="35"/>
      <c r="N40" s="36"/>
    </row>
    <row r="41" spans="1:14" x14ac:dyDescent="0.35">
      <c r="A41" s="25"/>
      <c r="B41" s="34" t="s">
        <v>31</v>
      </c>
      <c r="C41" s="25">
        <v>2</v>
      </c>
      <c r="D41" s="35">
        <v>26</v>
      </c>
      <c r="E41" s="35">
        <v>18</v>
      </c>
      <c r="F41" s="36">
        <v>44</v>
      </c>
      <c r="G41" s="35">
        <v>1</v>
      </c>
      <c r="H41" s="35">
        <v>6</v>
      </c>
      <c r="I41" s="35">
        <v>3</v>
      </c>
      <c r="J41" s="36">
        <v>9</v>
      </c>
      <c r="K41" s="35">
        <v>1</v>
      </c>
      <c r="L41" s="35">
        <v>25</v>
      </c>
      <c r="M41" s="35">
        <v>17</v>
      </c>
      <c r="N41" s="36">
        <v>42</v>
      </c>
    </row>
    <row r="42" spans="1:14" x14ac:dyDescent="0.35">
      <c r="A42" s="25"/>
      <c r="B42" s="77" t="s">
        <v>4</v>
      </c>
      <c r="C42" s="43">
        <v>154</v>
      </c>
      <c r="D42" s="36">
        <v>3364</v>
      </c>
      <c r="E42" s="36">
        <v>3216</v>
      </c>
      <c r="F42" s="36">
        <v>6580</v>
      </c>
      <c r="G42" s="36">
        <v>152</v>
      </c>
      <c r="H42" s="36">
        <v>2547</v>
      </c>
      <c r="I42" s="36">
        <v>2439</v>
      </c>
      <c r="J42" s="36">
        <v>4986</v>
      </c>
      <c r="K42" s="36">
        <v>1</v>
      </c>
      <c r="L42" s="36">
        <v>25</v>
      </c>
      <c r="M42" s="36">
        <v>17</v>
      </c>
      <c r="N42" s="36">
        <v>42</v>
      </c>
    </row>
    <row r="43" spans="1:14" x14ac:dyDescent="0.35">
      <c r="A43" s="25"/>
      <c r="B43" s="75" t="s">
        <v>9</v>
      </c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14" x14ac:dyDescent="0.35">
      <c r="A44" s="25"/>
      <c r="B44" s="34" t="s">
        <v>28</v>
      </c>
      <c r="C44" s="25">
        <v>72</v>
      </c>
      <c r="D44" s="35">
        <v>1745</v>
      </c>
      <c r="E44" s="35">
        <v>1506</v>
      </c>
      <c r="F44" s="36">
        <v>3251</v>
      </c>
      <c r="G44" s="35">
        <v>70</v>
      </c>
      <c r="H44" s="35">
        <v>1217</v>
      </c>
      <c r="I44" s="35">
        <v>1021</v>
      </c>
      <c r="J44" s="36">
        <v>2238</v>
      </c>
      <c r="K44" s="35">
        <v>1</v>
      </c>
      <c r="L44" s="35">
        <v>30</v>
      </c>
      <c r="M44" s="35">
        <v>29</v>
      </c>
      <c r="N44" s="36">
        <v>59</v>
      </c>
    </row>
    <row r="45" spans="1:14" x14ac:dyDescent="0.35">
      <c r="A45" s="25"/>
      <c r="B45" s="34" t="s">
        <v>29</v>
      </c>
      <c r="C45" s="35"/>
      <c r="D45" s="35"/>
      <c r="E45" s="35"/>
      <c r="F45" s="36"/>
      <c r="G45" s="35"/>
      <c r="H45" s="35"/>
      <c r="I45" s="35"/>
      <c r="J45" s="36"/>
      <c r="K45" s="35"/>
      <c r="L45" s="35"/>
      <c r="M45" s="35"/>
      <c r="N45" s="36"/>
    </row>
    <row r="46" spans="1:14" x14ac:dyDescent="0.35">
      <c r="A46" s="25"/>
      <c r="B46" s="34" t="s">
        <v>30</v>
      </c>
      <c r="C46" s="25">
        <v>80</v>
      </c>
      <c r="D46" s="35">
        <v>1564</v>
      </c>
      <c r="E46" s="35">
        <v>1401</v>
      </c>
      <c r="F46" s="36">
        <v>2965</v>
      </c>
      <c r="G46" s="35">
        <v>78</v>
      </c>
      <c r="H46" s="35">
        <v>987</v>
      </c>
      <c r="I46" s="35">
        <v>932</v>
      </c>
      <c r="J46" s="36">
        <v>1919</v>
      </c>
      <c r="K46" s="35">
        <v>2</v>
      </c>
      <c r="L46" s="35">
        <v>10</v>
      </c>
      <c r="M46" s="35">
        <v>14</v>
      </c>
      <c r="N46" s="36">
        <v>24</v>
      </c>
    </row>
    <row r="47" spans="1:14" x14ac:dyDescent="0.35">
      <c r="A47" s="25"/>
      <c r="B47" s="34" t="s">
        <v>31</v>
      </c>
      <c r="C47" s="25">
        <v>7</v>
      </c>
      <c r="D47" s="35">
        <v>91</v>
      </c>
      <c r="E47" s="35">
        <v>80</v>
      </c>
      <c r="F47" s="36">
        <v>171</v>
      </c>
      <c r="G47" s="35">
        <v>8</v>
      </c>
      <c r="H47" s="35">
        <v>32</v>
      </c>
      <c r="I47" s="35">
        <v>31</v>
      </c>
      <c r="J47" s="36">
        <v>63</v>
      </c>
      <c r="K47" s="35">
        <v>2</v>
      </c>
      <c r="L47" s="35">
        <v>42</v>
      </c>
      <c r="M47" s="35">
        <v>33</v>
      </c>
      <c r="N47" s="36">
        <v>75</v>
      </c>
    </row>
    <row r="48" spans="1:14" x14ac:dyDescent="0.35">
      <c r="A48" s="25"/>
      <c r="B48" s="37" t="s">
        <v>4</v>
      </c>
      <c r="C48" s="78">
        <v>159</v>
      </c>
      <c r="D48" s="38">
        <v>3400</v>
      </c>
      <c r="E48" s="38">
        <v>2987</v>
      </c>
      <c r="F48" s="38">
        <v>6387</v>
      </c>
      <c r="G48" s="38">
        <v>156</v>
      </c>
      <c r="H48" s="38">
        <v>2236</v>
      </c>
      <c r="I48" s="38">
        <v>1984</v>
      </c>
      <c r="J48" s="38">
        <v>4220</v>
      </c>
      <c r="K48" s="38">
        <v>5</v>
      </c>
      <c r="L48" s="38">
        <v>82</v>
      </c>
      <c r="M48" s="38">
        <v>76</v>
      </c>
      <c r="N48" s="38">
        <v>158</v>
      </c>
    </row>
    <row r="49" spans="1:14" x14ac:dyDescent="0.35">
      <c r="A49" s="25"/>
      <c r="B49" s="39" t="s">
        <v>10</v>
      </c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 x14ac:dyDescent="0.35">
      <c r="A50" s="25"/>
      <c r="B50" s="34" t="s">
        <v>28</v>
      </c>
      <c r="C50" s="25">
        <v>97</v>
      </c>
      <c r="D50" s="35">
        <v>2605</v>
      </c>
      <c r="E50" s="35">
        <v>2361</v>
      </c>
      <c r="F50" s="36">
        <v>4966</v>
      </c>
      <c r="G50" s="35">
        <v>93</v>
      </c>
      <c r="H50" s="35">
        <v>1673</v>
      </c>
      <c r="I50" s="35">
        <v>1526</v>
      </c>
      <c r="J50" s="36">
        <v>3199</v>
      </c>
      <c r="K50" s="35">
        <v>2</v>
      </c>
      <c r="L50" s="35">
        <v>12</v>
      </c>
      <c r="M50" s="35">
        <v>9</v>
      </c>
      <c r="N50" s="36">
        <v>21</v>
      </c>
    </row>
    <row r="51" spans="1:14" x14ac:dyDescent="0.35">
      <c r="A51" s="25"/>
      <c r="B51" s="34" t="s">
        <v>29</v>
      </c>
      <c r="C51" s="25">
        <v>4</v>
      </c>
      <c r="D51" s="35">
        <v>163</v>
      </c>
      <c r="E51" s="35">
        <v>122</v>
      </c>
      <c r="F51" s="36">
        <v>285</v>
      </c>
      <c r="G51" s="35">
        <v>3</v>
      </c>
      <c r="H51" s="35">
        <v>28</v>
      </c>
      <c r="I51" s="35">
        <v>33</v>
      </c>
      <c r="J51" s="36">
        <v>61</v>
      </c>
      <c r="K51" s="35">
        <v>1</v>
      </c>
      <c r="L51" s="35">
        <v>18</v>
      </c>
      <c r="M51" s="35">
        <v>15</v>
      </c>
      <c r="N51" s="36">
        <v>33</v>
      </c>
    </row>
    <row r="52" spans="1:14" x14ac:dyDescent="0.35">
      <c r="A52" s="25"/>
      <c r="B52" s="34" t="s">
        <v>30</v>
      </c>
      <c r="C52" s="25">
        <v>268</v>
      </c>
      <c r="D52" s="35">
        <v>7126</v>
      </c>
      <c r="E52" s="35">
        <v>6779</v>
      </c>
      <c r="F52" s="36">
        <v>13905</v>
      </c>
      <c r="G52" s="35">
        <v>268</v>
      </c>
      <c r="H52" s="35">
        <v>4206</v>
      </c>
      <c r="I52" s="35">
        <v>4030</v>
      </c>
      <c r="J52" s="36">
        <v>8236</v>
      </c>
      <c r="K52" s="35">
        <v>2</v>
      </c>
      <c r="L52" s="35">
        <v>26</v>
      </c>
      <c r="M52" s="35">
        <v>28</v>
      </c>
      <c r="N52" s="36">
        <v>54</v>
      </c>
    </row>
    <row r="53" spans="1:14" x14ac:dyDescent="0.35">
      <c r="A53" s="25"/>
      <c r="B53" s="34" t="s">
        <v>31</v>
      </c>
      <c r="C53" s="25">
        <v>40</v>
      </c>
      <c r="D53" s="35">
        <v>581</v>
      </c>
      <c r="E53" s="35">
        <v>494</v>
      </c>
      <c r="F53" s="36">
        <v>1075</v>
      </c>
      <c r="G53" s="35">
        <v>30</v>
      </c>
      <c r="H53" s="35">
        <v>191</v>
      </c>
      <c r="I53" s="35">
        <v>149</v>
      </c>
      <c r="J53" s="36">
        <v>340</v>
      </c>
      <c r="K53" s="35">
        <v>18</v>
      </c>
      <c r="L53" s="35">
        <v>188</v>
      </c>
      <c r="M53" s="35">
        <v>153</v>
      </c>
      <c r="N53" s="36">
        <v>341</v>
      </c>
    </row>
    <row r="54" spans="1:14" x14ac:dyDescent="0.35">
      <c r="A54" s="25"/>
      <c r="B54" s="77" t="s">
        <v>4</v>
      </c>
      <c r="C54" s="43">
        <v>409</v>
      </c>
      <c r="D54" s="36">
        <v>10475</v>
      </c>
      <c r="E54" s="36">
        <v>9756</v>
      </c>
      <c r="F54" s="36">
        <v>20231</v>
      </c>
      <c r="G54" s="36">
        <v>394</v>
      </c>
      <c r="H54" s="36">
        <v>6098</v>
      </c>
      <c r="I54" s="36">
        <v>5738</v>
      </c>
      <c r="J54" s="36">
        <v>11836</v>
      </c>
      <c r="K54" s="36">
        <v>23</v>
      </c>
      <c r="L54" s="36">
        <v>244</v>
      </c>
      <c r="M54" s="36">
        <v>205</v>
      </c>
      <c r="N54" s="36">
        <v>449</v>
      </c>
    </row>
    <row r="55" spans="1:14" x14ac:dyDescent="0.35">
      <c r="A55" s="25"/>
      <c r="B55" s="75" t="s">
        <v>11</v>
      </c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</row>
    <row r="56" spans="1:14" x14ac:dyDescent="0.35">
      <c r="A56" s="25"/>
      <c r="B56" s="34" t="s">
        <v>28</v>
      </c>
      <c r="C56" s="25">
        <v>134</v>
      </c>
      <c r="D56" s="35">
        <v>3793</v>
      </c>
      <c r="E56" s="35">
        <v>3604</v>
      </c>
      <c r="F56" s="36">
        <v>7397</v>
      </c>
      <c r="G56" s="35">
        <v>140</v>
      </c>
      <c r="H56" s="35">
        <v>2390</v>
      </c>
      <c r="I56" s="35">
        <v>2285</v>
      </c>
      <c r="J56" s="36">
        <v>4675</v>
      </c>
      <c r="K56" s="35">
        <v>1</v>
      </c>
      <c r="L56" s="35">
        <v>23</v>
      </c>
      <c r="M56" s="35">
        <v>14</v>
      </c>
      <c r="N56" s="36">
        <v>37</v>
      </c>
    </row>
    <row r="57" spans="1:14" x14ac:dyDescent="0.35">
      <c r="A57" s="25"/>
      <c r="B57" s="34" t="s">
        <v>29</v>
      </c>
      <c r="C57" s="35"/>
      <c r="D57" s="35"/>
      <c r="E57" s="35"/>
      <c r="F57" s="36"/>
      <c r="G57" s="35"/>
      <c r="H57" s="35"/>
      <c r="I57" s="35"/>
      <c r="J57" s="36"/>
      <c r="K57" s="35"/>
      <c r="L57" s="35"/>
      <c r="M57" s="35"/>
      <c r="N57" s="36"/>
    </row>
    <row r="58" spans="1:14" x14ac:dyDescent="0.35">
      <c r="A58" s="25"/>
      <c r="B58" s="34" t="s">
        <v>30</v>
      </c>
      <c r="C58" s="25">
        <v>448</v>
      </c>
      <c r="D58" s="35">
        <v>8863</v>
      </c>
      <c r="E58" s="35">
        <v>8309</v>
      </c>
      <c r="F58" s="36">
        <v>17172</v>
      </c>
      <c r="G58" s="35">
        <v>440</v>
      </c>
      <c r="H58" s="35">
        <v>6160</v>
      </c>
      <c r="I58" s="35">
        <v>5664</v>
      </c>
      <c r="J58" s="36">
        <v>11824</v>
      </c>
      <c r="K58" s="35">
        <v>5</v>
      </c>
      <c r="L58" s="35">
        <v>57</v>
      </c>
      <c r="M58" s="35">
        <v>33</v>
      </c>
      <c r="N58" s="36">
        <v>90</v>
      </c>
    </row>
    <row r="59" spans="1:14" x14ac:dyDescent="0.35">
      <c r="A59" s="25"/>
      <c r="B59" s="34" t="s">
        <v>31</v>
      </c>
      <c r="C59" s="25">
        <v>49</v>
      </c>
      <c r="D59" s="35">
        <v>771</v>
      </c>
      <c r="E59" s="35">
        <v>660</v>
      </c>
      <c r="F59" s="36">
        <v>1431</v>
      </c>
      <c r="G59" s="35">
        <v>46</v>
      </c>
      <c r="H59" s="35">
        <v>454</v>
      </c>
      <c r="I59" s="35">
        <v>389</v>
      </c>
      <c r="J59" s="36">
        <v>843</v>
      </c>
      <c r="K59" s="35">
        <v>21</v>
      </c>
      <c r="L59" s="35">
        <v>228</v>
      </c>
      <c r="M59" s="35">
        <v>193</v>
      </c>
      <c r="N59" s="36">
        <v>421</v>
      </c>
    </row>
    <row r="60" spans="1:14" x14ac:dyDescent="0.35">
      <c r="A60" s="25"/>
      <c r="B60" s="37" t="s">
        <v>4</v>
      </c>
      <c r="C60" s="78">
        <v>631</v>
      </c>
      <c r="D60" s="38">
        <v>13427</v>
      </c>
      <c r="E60" s="38">
        <v>12573</v>
      </c>
      <c r="F60" s="38">
        <v>26000</v>
      </c>
      <c r="G60" s="38">
        <v>626</v>
      </c>
      <c r="H60" s="38">
        <v>9004</v>
      </c>
      <c r="I60" s="38">
        <v>8338</v>
      </c>
      <c r="J60" s="38">
        <v>17342</v>
      </c>
      <c r="K60" s="38">
        <v>27</v>
      </c>
      <c r="L60" s="38">
        <v>308</v>
      </c>
      <c r="M60" s="38">
        <v>240</v>
      </c>
      <c r="N60" s="38">
        <v>548</v>
      </c>
    </row>
    <row r="61" spans="1:14" x14ac:dyDescent="0.35">
      <c r="A61" s="25"/>
      <c r="B61" s="39" t="s">
        <v>12</v>
      </c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</row>
    <row r="62" spans="1:14" x14ac:dyDescent="0.35">
      <c r="A62" s="25"/>
      <c r="B62" s="34" t="s">
        <v>28</v>
      </c>
      <c r="C62" s="43">
        <v>686</v>
      </c>
      <c r="D62" s="36">
        <v>18342</v>
      </c>
      <c r="E62" s="36">
        <v>16854</v>
      </c>
      <c r="F62" s="36">
        <v>35196</v>
      </c>
      <c r="G62" s="36">
        <v>693</v>
      </c>
      <c r="H62" s="36">
        <v>11956</v>
      </c>
      <c r="I62" s="36">
        <v>10927</v>
      </c>
      <c r="J62" s="36">
        <v>22883</v>
      </c>
      <c r="K62" s="36">
        <v>8</v>
      </c>
      <c r="L62" s="36">
        <v>105</v>
      </c>
      <c r="M62" s="36">
        <v>84</v>
      </c>
      <c r="N62" s="36">
        <v>189</v>
      </c>
    </row>
    <row r="63" spans="1:14" x14ac:dyDescent="0.35">
      <c r="A63" s="25"/>
      <c r="B63" s="34" t="s">
        <v>29</v>
      </c>
      <c r="C63" s="43">
        <v>16</v>
      </c>
      <c r="D63" s="36">
        <v>495</v>
      </c>
      <c r="E63" s="36">
        <v>417</v>
      </c>
      <c r="F63" s="36">
        <v>912</v>
      </c>
      <c r="G63" s="36">
        <v>13</v>
      </c>
      <c r="H63" s="36">
        <v>244</v>
      </c>
      <c r="I63" s="36">
        <v>200</v>
      </c>
      <c r="J63" s="36">
        <v>444</v>
      </c>
      <c r="K63" s="36">
        <v>4</v>
      </c>
      <c r="L63" s="36">
        <v>46</v>
      </c>
      <c r="M63" s="36">
        <v>43</v>
      </c>
      <c r="N63" s="36">
        <v>89</v>
      </c>
    </row>
    <row r="64" spans="1:14" x14ac:dyDescent="0.35">
      <c r="A64" s="25"/>
      <c r="B64" s="34" t="s">
        <v>30</v>
      </c>
      <c r="C64" s="43">
        <v>1441</v>
      </c>
      <c r="D64" s="36">
        <v>31403</v>
      </c>
      <c r="E64" s="36">
        <v>29528</v>
      </c>
      <c r="F64" s="36">
        <v>60931</v>
      </c>
      <c r="G64" s="36">
        <v>1426</v>
      </c>
      <c r="H64" s="36">
        <v>20082</v>
      </c>
      <c r="I64" s="36">
        <v>18844</v>
      </c>
      <c r="J64" s="36">
        <v>38926</v>
      </c>
      <c r="K64" s="36">
        <v>16</v>
      </c>
      <c r="L64" s="36">
        <v>153</v>
      </c>
      <c r="M64" s="36">
        <v>108</v>
      </c>
      <c r="N64" s="36">
        <v>261</v>
      </c>
    </row>
    <row r="65" spans="1:15" x14ac:dyDescent="0.35">
      <c r="A65" s="25"/>
      <c r="B65" s="34" t="s">
        <v>31</v>
      </c>
      <c r="C65" s="43">
        <v>176</v>
      </c>
      <c r="D65" s="36">
        <v>2512</v>
      </c>
      <c r="E65" s="36">
        <v>2213</v>
      </c>
      <c r="F65" s="36">
        <v>4725</v>
      </c>
      <c r="G65" s="36">
        <v>152</v>
      </c>
      <c r="H65" s="36">
        <v>1062</v>
      </c>
      <c r="I65" s="36">
        <v>890</v>
      </c>
      <c r="J65" s="36">
        <v>1952</v>
      </c>
      <c r="K65" s="36">
        <v>69</v>
      </c>
      <c r="L65" s="36">
        <v>791</v>
      </c>
      <c r="M65" s="36">
        <v>651</v>
      </c>
      <c r="N65" s="36">
        <v>1442</v>
      </c>
    </row>
    <row r="66" spans="1:15" ht="17.25" thickBot="1" x14ac:dyDescent="0.4">
      <c r="A66" s="25"/>
      <c r="B66" s="40" t="s">
        <v>4</v>
      </c>
      <c r="C66" s="79">
        <v>2319</v>
      </c>
      <c r="D66" s="41">
        <v>52752</v>
      </c>
      <c r="E66" s="41">
        <v>49012</v>
      </c>
      <c r="F66" s="41">
        <v>101764</v>
      </c>
      <c r="G66" s="41">
        <v>2284</v>
      </c>
      <c r="H66" s="41">
        <v>33344</v>
      </c>
      <c r="I66" s="41">
        <v>30861</v>
      </c>
      <c r="J66" s="41">
        <v>64205</v>
      </c>
      <c r="K66" s="41">
        <v>97</v>
      </c>
      <c r="L66" s="41">
        <v>1095</v>
      </c>
      <c r="M66" s="41">
        <v>886</v>
      </c>
      <c r="N66" s="41">
        <v>1981</v>
      </c>
    </row>
    <row r="67" spans="1:15" ht="16.5" customHeight="1" x14ac:dyDescent="0.35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</row>
    <row r="68" spans="1:15" ht="16.5" customHeight="1" x14ac:dyDescent="0.35">
      <c r="A68" s="25"/>
      <c r="B68" s="81" t="s">
        <v>48</v>
      </c>
      <c r="C68" s="80"/>
      <c r="D68" s="80"/>
      <c r="E68" s="80"/>
      <c r="F68" s="80"/>
      <c r="G68" s="80"/>
      <c r="H68" s="80"/>
      <c r="I68" s="80"/>
      <c r="J68" s="80"/>
      <c r="K68" s="67"/>
      <c r="L68" s="25"/>
      <c r="M68" s="25"/>
      <c r="N68" s="25"/>
    </row>
    <row r="69" spans="1:15" x14ac:dyDescent="0.35">
      <c r="A69" s="25"/>
      <c r="B69" s="80"/>
      <c r="C69" s="80"/>
      <c r="D69" s="80"/>
      <c r="E69" s="80"/>
      <c r="F69" s="80"/>
      <c r="G69" s="80"/>
      <c r="H69" s="80"/>
      <c r="I69" s="80"/>
      <c r="J69" s="80"/>
      <c r="K69" s="67"/>
      <c r="L69" s="25"/>
      <c r="M69" s="25"/>
      <c r="N69" s="25"/>
    </row>
    <row r="70" spans="1:15" x14ac:dyDescent="0.35">
      <c r="A70" s="25"/>
      <c r="B70" s="42" t="s">
        <v>33</v>
      </c>
      <c r="C70" s="42"/>
      <c r="D70" s="42"/>
      <c r="E70" s="42"/>
      <c r="F70" s="42"/>
      <c r="G70" s="25"/>
      <c r="H70" s="25"/>
      <c r="I70" s="25"/>
      <c r="J70" s="25"/>
      <c r="K70" s="25"/>
      <c r="L70" s="25"/>
      <c r="M70" s="25"/>
      <c r="N70" s="25"/>
    </row>
    <row r="71" spans="1:15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</row>
    <row r="72" spans="1:15" x14ac:dyDescent="0.35"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</row>
    <row r="73" spans="1:15" x14ac:dyDescent="0.35"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</row>
    <row r="74" spans="1:15" x14ac:dyDescent="0.35"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1:15" x14ac:dyDescent="0.35"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</row>
  </sheetData>
  <mergeCells count="10">
    <mergeCell ref="B10:B12"/>
    <mergeCell ref="C10:F10"/>
    <mergeCell ref="G10:J10"/>
    <mergeCell ref="L10:N10"/>
    <mergeCell ref="C11:C12"/>
    <mergeCell ref="D11:F11"/>
    <mergeCell ref="G11:G12"/>
    <mergeCell ref="H11:J11"/>
    <mergeCell ref="K11:K12"/>
    <mergeCell ref="L11:N11"/>
  </mergeCells>
  <hyperlinks>
    <hyperlink ref="M6" location="Índice!A1" display="Índice" xr:uid="{1122A8BE-05E0-4939-A908-9A0A1EEC6C12}"/>
  </hyperlinks>
  <printOptions horizontalCentered="1"/>
  <pageMargins left="0" right="0" top="0" bottom="0" header="0" footer="0"/>
  <pageSetup paperSize="9" scale="4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10">
    <pageSetUpPr fitToPage="1"/>
  </sheetPr>
  <dimension ref="B1:V60"/>
  <sheetViews>
    <sheetView showGridLines="0" topLeftCell="A5" zoomScaleNormal="100" workbookViewId="0">
      <selection activeCell="A11" sqref="A11"/>
    </sheetView>
  </sheetViews>
  <sheetFormatPr baseColWidth="10" defaultColWidth="11.5703125" defaultRowHeight="14.25" x14ac:dyDescent="0.25"/>
  <cols>
    <col min="1" max="1" width="3.42578125" style="25" customWidth="1"/>
    <col min="2" max="2" width="16.7109375" style="25" customWidth="1"/>
    <col min="3" max="19" width="9.85546875" style="25" customWidth="1"/>
    <col min="20" max="22" width="11.5703125" style="25"/>
    <col min="23" max="23" width="3.85546875" style="25" customWidth="1"/>
    <col min="24" max="16384" width="11.5703125" style="25"/>
  </cols>
  <sheetData>
    <row r="1" spans="2:22" s="22" customFormat="1" ht="14.25" customHeight="1" x14ac:dyDescent="0.25"/>
    <row r="2" spans="2:22" s="22" customFormat="1" ht="28.5" x14ac:dyDescent="0.45">
      <c r="B2" s="23" t="s">
        <v>27</v>
      </c>
    </row>
    <row r="3" spans="2:22" s="22" customFormat="1" ht="18.75" x14ac:dyDescent="0.3">
      <c r="B3" s="24" t="str">
        <f>Índice!B3</f>
        <v>Consejería de Desarrollo Educativo y Formación Profesional</v>
      </c>
    </row>
    <row r="4" spans="2:22" s="22" customFormat="1" ht="27.95" customHeight="1" x14ac:dyDescent="0.25"/>
    <row r="5" spans="2:22" ht="20.25" customHeight="1" x14ac:dyDescent="0.25"/>
    <row r="6" spans="2:22" ht="18" customHeight="1" x14ac:dyDescent="0.25">
      <c r="B6" s="26" t="s">
        <v>24</v>
      </c>
      <c r="U6" s="27" t="s">
        <v>13</v>
      </c>
    </row>
    <row r="7" spans="2:22" ht="17.25" customHeight="1" x14ac:dyDescent="0.25">
      <c r="B7" s="15" t="str">
        <f>Índice!C10</f>
        <v>Curso 2024/2025</v>
      </c>
    </row>
    <row r="8" spans="2:22" ht="4.5" customHeight="1" x14ac:dyDescent="0.25"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spans="2:22" s="30" customFormat="1" ht="35.25" customHeight="1" thickBot="1" x14ac:dyDescent="0.25">
      <c r="B9" s="103" t="s">
        <v>40</v>
      </c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</row>
    <row r="10" spans="2:22" s="43" customFormat="1" ht="18" customHeight="1" x14ac:dyDescent="0.25">
      <c r="B10" s="95"/>
      <c r="C10" s="98" t="s">
        <v>41</v>
      </c>
      <c r="D10" s="98"/>
      <c r="E10" s="98"/>
      <c r="F10" s="98"/>
      <c r="G10" s="98" t="s">
        <v>15</v>
      </c>
      <c r="H10" s="98"/>
      <c r="I10" s="98"/>
      <c r="J10" s="98"/>
      <c r="K10" s="98" t="s">
        <v>16</v>
      </c>
      <c r="L10" s="98"/>
      <c r="M10" s="98"/>
      <c r="N10" s="98"/>
      <c r="O10" s="98" t="s">
        <v>14</v>
      </c>
      <c r="P10" s="98"/>
      <c r="Q10" s="98"/>
      <c r="R10" s="98"/>
      <c r="S10" s="98" t="s">
        <v>49</v>
      </c>
      <c r="T10" s="98"/>
      <c r="U10" s="98"/>
      <c r="V10" s="98"/>
    </row>
    <row r="11" spans="2:22" s="43" customFormat="1" ht="18" customHeight="1" x14ac:dyDescent="0.25">
      <c r="B11" s="96"/>
      <c r="C11" s="96" t="s">
        <v>42</v>
      </c>
      <c r="D11" s="100" t="s">
        <v>43</v>
      </c>
      <c r="E11" s="100"/>
      <c r="F11" s="101"/>
      <c r="G11" s="96" t="s">
        <v>0</v>
      </c>
      <c r="H11" s="100" t="s">
        <v>19</v>
      </c>
      <c r="I11" s="100"/>
      <c r="J11" s="101"/>
      <c r="K11" s="96" t="s">
        <v>0</v>
      </c>
      <c r="L11" s="100" t="s">
        <v>19</v>
      </c>
      <c r="M11" s="100"/>
      <c r="N11" s="101"/>
      <c r="O11" s="96" t="s">
        <v>0</v>
      </c>
      <c r="P11" s="100" t="s">
        <v>19</v>
      </c>
      <c r="Q11" s="100"/>
      <c r="R11" s="100"/>
      <c r="S11" s="96" t="s">
        <v>0</v>
      </c>
      <c r="T11" s="100" t="s">
        <v>19</v>
      </c>
      <c r="U11" s="100"/>
      <c r="V11" s="100"/>
    </row>
    <row r="12" spans="2:22" ht="18" customHeight="1" thickBot="1" x14ac:dyDescent="0.3">
      <c r="B12" s="97"/>
      <c r="C12" s="97"/>
      <c r="D12" s="31" t="s">
        <v>17</v>
      </c>
      <c r="E12" s="31" t="s">
        <v>18</v>
      </c>
      <c r="F12" s="32" t="s">
        <v>4</v>
      </c>
      <c r="G12" s="97"/>
      <c r="H12" s="31" t="s">
        <v>17</v>
      </c>
      <c r="I12" s="31" t="s">
        <v>18</v>
      </c>
      <c r="J12" s="32" t="s">
        <v>4</v>
      </c>
      <c r="K12" s="97"/>
      <c r="L12" s="31" t="s">
        <v>17</v>
      </c>
      <c r="M12" s="31" t="s">
        <v>18</v>
      </c>
      <c r="N12" s="32" t="s">
        <v>4</v>
      </c>
      <c r="O12" s="97"/>
      <c r="P12" s="31" t="s">
        <v>17</v>
      </c>
      <c r="Q12" s="31" t="s">
        <v>18</v>
      </c>
      <c r="R12" s="32" t="s">
        <v>4</v>
      </c>
      <c r="S12" s="97"/>
      <c r="T12" s="31" t="s">
        <v>17</v>
      </c>
      <c r="U12" s="31" t="s">
        <v>18</v>
      </c>
      <c r="V12" s="32" t="s">
        <v>4</v>
      </c>
    </row>
    <row r="13" spans="2:22" s="47" customFormat="1" x14ac:dyDescent="0.25">
      <c r="B13" s="44" t="s">
        <v>1</v>
      </c>
      <c r="C13" s="45"/>
      <c r="D13" s="45"/>
      <c r="E13" s="45"/>
      <c r="F13" s="45"/>
      <c r="G13" s="45"/>
      <c r="H13" s="45"/>
      <c r="I13" s="45"/>
      <c r="J13" s="46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</row>
    <row r="14" spans="2:22" s="47" customFormat="1" x14ac:dyDescent="0.25">
      <c r="B14" s="48" t="s">
        <v>2</v>
      </c>
      <c r="C14" s="45">
        <v>5</v>
      </c>
      <c r="D14" s="45">
        <v>327</v>
      </c>
      <c r="E14" s="45">
        <v>299</v>
      </c>
      <c r="F14" s="46">
        <v>626</v>
      </c>
      <c r="G14" s="45">
        <v>160</v>
      </c>
      <c r="H14" s="45">
        <v>11932</v>
      </c>
      <c r="I14" s="45">
        <v>11170</v>
      </c>
      <c r="J14" s="46">
        <v>23102</v>
      </c>
      <c r="K14" s="45">
        <v>192</v>
      </c>
      <c r="L14" s="45">
        <v>7111</v>
      </c>
      <c r="M14" s="45">
        <v>6714</v>
      </c>
      <c r="N14" s="46">
        <v>13825</v>
      </c>
      <c r="O14" s="45">
        <v>154</v>
      </c>
      <c r="P14" s="45">
        <v>8740</v>
      </c>
      <c r="Q14" s="45">
        <v>8172</v>
      </c>
      <c r="R14" s="46">
        <v>16912</v>
      </c>
      <c r="S14" s="45">
        <v>129</v>
      </c>
      <c r="T14" s="45">
        <v>4085</v>
      </c>
      <c r="U14" s="45">
        <v>4040</v>
      </c>
      <c r="V14" s="46">
        <v>8125</v>
      </c>
    </row>
    <row r="15" spans="2:22" s="47" customFormat="1" x14ac:dyDescent="0.25">
      <c r="B15" s="48" t="s">
        <v>3</v>
      </c>
      <c r="C15" s="45"/>
      <c r="D15" s="45">
        <v>7</v>
      </c>
      <c r="E15" s="45">
        <v>13</v>
      </c>
      <c r="F15" s="46">
        <v>20</v>
      </c>
      <c r="G15" s="45">
        <v>26</v>
      </c>
      <c r="H15" s="45">
        <v>2864</v>
      </c>
      <c r="I15" s="45">
        <v>2928</v>
      </c>
      <c r="J15" s="46">
        <v>5792</v>
      </c>
      <c r="K15" s="45">
        <v>8</v>
      </c>
      <c r="L15" s="45">
        <v>933</v>
      </c>
      <c r="M15" s="45">
        <v>1048</v>
      </c>
      <c r="N15" s="46">
        <v>1981</v>
      </c>
      <c r="O15" s="45">
        <v>26</v>
      </c>
      <c r="P15" s="45">
        <v>548</v>
      </c>
      <c r="Q15" s="45">
        <v>536</v>
      </c>
      <c r="R15" s="46">
        <v>1084</v>
      </c>
      <c r="S15" s="45">
        <v>13</v>
      </c>
      <c r="T15" s="45">
        <v>959</v>
      </c>
      <c r="U15" s="45">
        <v>1039</v>
      </c>
      <c r="V15" s="46">
        <v>1998</v>
      </c>
    </row>
    <row r="16" spans="2:22" s="51" customFormat="1" x14ac:dyDescent="0.25">
      <c r="B16" s="49" t="s">
        <v>4</v>
      </c>
      <c r="C16" s="50">
        <v>5</v>
      </c>
      <c r="D16" s="50">
        <v>334</v>
      </c>
      <c r="E16" s="50">
        <v>312</v>
      </c>
      <c r="F16" s="50">
        <v>646</v>
      </c>
      <c r="G16" s="50">
        <v>186</v>
      </c>
      <c r="H16" s="50">
        <v>14796</v>
      </c>
      <c r="I16" s="50">
        <v>14098</v>
      </c>
      <c r="J16" s="50">
        <v>28894</v>
      </c>
      <c r="K16" s="50">
        <v>200</v>
      </c>
      <c r="L16" s="50">
        <v>8044</v>
      </c>
      <c r="M16" s="50">
        <v>7762</v>
      </c>
      <c r="N16" s="50">
        <v>15806</v>
      </c>
      <c r="O16" s="50">
        <v>180</v>
      </c>
      <c r="P16" s="50">
        <v>9288</v>
      </c>
      <c r="Q16" s="50">
        <v>8708</v>
      </c>
      <c r="R16" s="50">
        <v>17996</v>
      </c>
      <c r="S16" s="50">
        <v>142</v>
      </c>
      <c r="T16" s="50">
        <v>5044</v>
      </c>
      <c r="U16" s="50">
        <v>5079</v>
      </c>
      <c r="V16" s="50">
        <v>10123</v>
      </c>
    </row>
    <row r="17" spans="2:22" s="47" customFormat="1" x14ac:dyDescent="0.25">
      <c r="B17" s="44" t="s">
        <v>5</v>
      </c>
      <c r="C17" s="45"/>
      <c r="D17" s="45"/>
      <c r="E17" s="45"/>
      <c r="F17" s="46"/>
      <c r="G17" s="45"/>
      <c r="H17" s="45"/>
      <c r="I17" s="45"/>
      <c r="J17" s="46"/>
      <c r="K17" s="45"/>
      <c r="L17" s="45"/>
      <c r="M17" s="45"/>
      <c r="N17" s="46"/>
      <c r="O17" s="45"/>
      <c r="P17" s="45"/>
      <c r="Q17" s="45"/>
      <c r="R17" s="46"/>
      <c r="S17" s="45"/>
      <c r="T17" s="45"/>
      <c r="U17" s="45"/>
      <c r="V17" s="46"/>
    </row>
    <row r="18" spans="2:22" s="47" customFormat="1" x14ac:dyDescent="0.25">
      <c r="B18" s="48" t="s">
        <v>2</v>
      </c>
      <c r="C18" s="45">
        <v>7</v>
      </c>
      <c r="D18" s="45">
        <v>296</v>
      </c>
      <c r="E18" s="45">
        <v>261</v>
      </c>
      <c r="F18" s="46">
        <v>557</v>
      </c>
      <c r="G18" s="45">
        <v>225</v>
      </c>
      <c r="H18" s="45">
        <v>13175</v>
      </c>
      <c r="I18" s="45">
        <v>12183</v>
      </c>
      <c r="J18" s="46">
        <v>25358</v>
      </c>
      <c r="K18" s="45">
        <v>154</v>
      </c>
      <c r="L18" s="45">
        <v>5235</v>
      </c>
      <c r="M18" s="45">
        <v>4855</v>
      </c>
      <c r="N18" s="46">
        <v>10090</v>
      </c>
      <c r="O18" s="45">
        <v>230</v>
      </c>
      <c r="P18" s="45">
        <v>8712</v>
      </c>
      <c r="Q18" s="45">
        <v>8284</v>
      </c>
      <c r="R18" s="46">
        <v>16996</v>
      </c>
      <c r="S18" s="45">
        <v>210</v>
      </c>
      <c r="T18" s="45">
        <v>5978</v>
      </c>
      <c r="U18" s="45">
        <v>6758</v>
      </c>
      <c r="V18" s="46">
        <v>12736</v>
      </c>
    </row>
    <row r="19" spans="2:22" s="47" customFormat="1" x14ac:dyDescent="0.25">
      <c r="B19" s="48" t="s">
        <v>3</v>
      </c>
      <c r="C19" s="45">
        <v>3</v>
      </c>
      <c r="D19" s="45">
        <v>152</v>
      </c>
      <c r="E19" s="45">
        <v>115</v>
      </c>
      <c r="F19" s="46">
        <v>267</v>
      </c>
      <c r="G19" s="45">
        <v>80</v>
      </c>
      <c r="H19" s="45">
        <v>4427</v>
      </c>
      <c r="I19" s="45">
        <v>4312</v>
      </c>
      <c r="J19" s="46">
        <v>8739</v>
      </c>
      <c r="K19" s="45">
        <v>11</v>
      </c>
      <c r="L19" s="45">
        <v>674</v>
      </c>
      <c r="M19" s="45">
        <v>382</v>
      </c>
      <c r="N19" s="46">
        <v>1056</v>
      </c>
      <c r="O19" s="45">
        <v>82</v>
      </c>
      <c r="P19" s="45">
        <v>1499</v>
      </c>
      <c r="Q19" s="45">
        <v>1504</v>
      </c>
      <c r="R19" s="46">
        <v>3003</v>
      </c>
      <c r="S19" s="45">
        <v>39</v>
      </c>
      <c r="T19" s="45">
        <v>2200</v>
      </c>
      <c r="U19" s="45">
        <v>2235</v>
      </c>
      <c r="V19" s="46">
        <v>4435</v>
      </c>
    </row>
    <row r="20" spans="2:22" s="51" customFormat="1" x14ac:dyDescent="0.25">
      <c r="B20" s="49" t="s">
        <v>4</v>
      </c>
      <c r="C20" s="50">
        <v>10</v>
      </c>
      <c r="D20" s="50">
        <v>448</v>
      </c>
      <c r="E20" s="50">
        <v>376</v>
      </c>
      <c r="F20" s="50">
        <v>824</v>
      </c>
      <c r="G20" s="50">
        <v>305</v>
      </c>
      <c r="H20" s="50">
        <v>17602</v>
      </c>
      <c r="I20" s="50">
        <v>16495</v>
      </c>
      <c r="J20" s="50">
        <v>34097</v>
      </c>
      <c r="K20" s="50">
        <v>165</v>
      </c>
      <c r="L20" s="50">
        <v>5909</v>
      </c>
      <c r="M20" s="50">
        <v>5237</v>
      </c>
      <c r="N20" s="50">
        <v>11146</v>
      </c>
      <c r="O20" s="50">
        <v>312</v>
      </c>
      <c r="P20" s="50">
        <v>10211</v>
      </c>
      <c r="Q20" s="50">
        <v>9788</v>
      </c>
      <c r="R20" s="50">
        <v>19999</v>
      </c>
      <c r="S20" s="50">
        <v>249</v>
      </c>
      <c r="T20" s="50">
        <v>8178</v>
      </c>
      <c r="U20" s="50">
        <v>8993</v>
      </c>
      <c r="V20" s="50">
        <v>17171</v>
      </c>
    </row>
    <row r="21" spans="2:22" s="47" customFormat="1" x14ac:dyDescent="0.25">
      <c r="B21" s="44" t="s">
        <v>6</v>
      </c>
      <c r="C21" s="45"/>
      <c r="D21" s="52"/>
      <c r="E21" s="52"/>
      <c r="F21" s="46"/>
      <c r="G21" s="52"/>
      <c r="H21" s="52"/>
      <c r="I21" s="52"/>
      <c r="J21" s="46"/>
      <c r="K21" s="52"/>
      <c r="L21" s="52"/>
      <c r="M21" s="52"/>
      <c r="N21" s="46"/>
      <c r="O21" s="52"/>
      <c r="P21" s="52"/>
      <c r="Q21" s="52"/>
      <c r="R21" s="46"/>
      <c r="S21" s="52"/>
      <c r="T21" s="52"/>
      <c r="U21" s="52"/>
      <c r="V21" s="46"/>
    </row>
    <row r="22" spans="2:22" s="47" customFormat="1" x14ac:dyDescent="0.25">
      <c r="B22" s="48" t="s">
        <v>2</v>
      </c>
      <c r="C22" s="45">
        <v>6</v>
      </c>
      <c r="D22" s="53">
        <v>351</v>
      </c>
      <c r="E22" s="53">
        <v>342</v>
      </c>
      <c r="F22" s="46">
        <v>693</v>
      </c>
      <c r="G22" s="53">
        <v>175</v>
      </c>
      <c r="H22" s="53">
        <v>9166</v>
      </c>
      <c r="I22" s="53">
        <v>8817</v>
      </c>
      <c r="J22" s="46">
        <v>17983</v>
      </c>
      <c r="K22" s="53">
        <v>114</v>
      </c>
      <c r="L22" s="53">
        <v>3449</v>
      </c>
      <c r="M22" s="53">
        <v>3227</v>
      </c>
      <c r="N22" s="46">
        <v>6676</v>
      </c>
      <c r="O22" s="53">
        <v>152</v>
      </c>
      <c r="P22" s="53">
        <v>5726</v>
      </c>
      <c r="Q22" s="53">
        <v>5357</v>
      </c>
      <c r="R22" s="46">
        <v>11083</v>
      </c>
      <c r="S22" s="53">
        <v>140</v>
      </c>
      <c r="T22" s="53">
        <v>4087</v>
      </c>
      <c r="U22" s="53">
        <v>4699</v>
      </c>
      <c r="V22" s="46">
        <v>8786</v>
      </c>
    </row>
    <row r="23" spans="2:22" s="47" customFormat="1" x14ac:dyDescent="0.25">
      <c r="B23" s="48" t="s">
        <v>3</v>
      </c>
      <c r="C23" s="45">
        <v>2</v>
      </c>
      <c r="D23" s="53">
        <v>6</v>
      </c>
      <c r="E23" s="53">
        <v>26</v>
      </c>
      <c r="F23" s="46">
        <v>32</v>
      </c>
      <c r="G23" s="53">
        <v>60</v>
      </c>
      <c r="H23" s="53">
        <v>2899</v>
      </c>
      <c r="I23" s="53">
        <v>2743</v>
      </c>
      <c r="J23" s="46">
        <v>5642</v>
      </c>
      <c r="K23" s="53">
        <v>17</v>
      </c>
      <c r="L23" s="53">
        <v>225</v>
      </c>
      <c r="M23" s="53">
        <v>241</v>
      </c>
      <c r="N23" s="46">
        <v>466</v>
      </c>
      <c r="O23" s="53">
        <v>59</v>
      </c>
      <c r="P23" s="53">
        <v>945</v>
      </c>
      <c r="Q23" s="53">
        <v>852</v>
      </c>
      <c r="R23" s="46">
        <v>1797</v>
      </c>
      <c r="S23" s="53">
        <v>33</v>
      </c>
      <c r="T23" s="53">
        <v>1801</v>
      </c>
      <c r="U23" s="53">
        <v>1658</v>
      </c>
      <c r="V23" s="46">
        <v>3459</v>
      </c>
    </row>
    <row r="24" spans="2:22" s="51" customFormat="1" x14ac:dyDescent="0.25">
      <c r="B24" s="49" t="s">
        <v>4</v>
      </c>
      <c r="C24" s="50">
        <v>8</v>
      </c>
      <c r="D24" s="50">
        <v>357</v>
      </c>
      <c r="E24" s="50">
        <v>368</v>
      </c>
      <c r="F24" s="50">
        <v>725</v>
      </c>
      <c r="G24" s="50">
        <v>235</v>
      </c>
      <c r="H24" s="50">
        <v>12065</v>
      </c>
      <c r="I24" s="50">
        <v>11560</v>
      </c>
      <c r="J24" s="50">
        <v>23625</v>
      </c>
      <c r="K24" s="50">
        <v>131</v>
      </c>
      <c r="L24" s="50">
        <v>3674</v>
      </c>
      <c r="M24" s="50">
        <v>3468</v>
      </c>
      <c r="N24" s="50">
        <v>7142</v>
      </c>
      <c r="O24" s="50">
        <v>211</v>
      </c>
      <c r="P24" s="50">
        <v>6671</v>
      </c>
      <c r="Q24" s="50">
        <v>6209</v>
      </c>
      <c r="R24" s="50">
        <v>12880</v>
      </c>
      <c r="S24" s="50">
        <v>173</v>
      </c>
      <c r="T24" s="50">
        <v>5888</v>
      </c>
      <c r="U24" s="50">
        <v>6357</v>
      </c>
      <c r="V24" s="50">
        <v>12245</v>
      </c>
    </row>
    <row r="25" spans="2:22" s="47" customFormat="1" x14ac:dyDescent="0.25">
      <c r="B25" s="44" t="s">
        <v>7</v>
      </c>
      <c r="C25" s="45"/>
      <c r="D25" s="53"/>
      <c r="E25" s="53"/>
      <c r="F25" s="46"/>
      <c r="G25" s="53"/>
      <c r="H25" s="53"/>
      <c r="I25" s="53"/>
      <c r="J25" s="46"/>
      <c r="K25" s="53"/>
      <c r="L25" s="53"/>
      <c r="M25" s="53"/>
      <c r="N25" s="46"/>
      <c r="O25" s="53"/>
      <c r="P25" s="53"/>
      <c r="Q25" s="53"/>
      <c r="R25" s="46"/>
      <c r="S25" s="53"/>
      <c r="T25" s="53"/>
      <c r="U25" s="53"/>
      <c r="V25" s="46"/>
    </row>
    <row r="26" spans="2:22" s="47" customFormat="1" x14ac:dyDescent="0.25">
      <c r="B26" s="48" t="s">
        <v>2</v>
      </c>
      <c r="C26" s="45">
        <v>6</v>
      </c>
      <c r="D26" s="53">
        <v>546</v>
      </c>
      <c r="E26" s="53">
        <v>393</v>
      </c>
      <c r="F26" s="46">
        <v>939</v>
      </c>
      <c r="G26" s="53">
        <v>212</v>
      </c>
      <c r="H26" s="53">
        <v>11958</v>
      </c>
      <c r="I26" s="53">
        <v>11412</v>
      </c>
      <c r="J26" s="46">
        <v>23370</v>
      </c>
      <c r="K26" s="53">
        <v>186</v>
      </c>
      <c r="L26" s="53">
        <v>6642</v>
      </c>
      <c r="M26" s="53">
        <v>6246</v>
      </c>
      <c r="N26" s="46">
        <v>12888</v>
      </c>
      <c r="O26" s="53">
        <v>168</v>
      </c>
      <c r="P26" s="53">
        <v>7243</v>
      </c>
      <c r="Q26" s="53">
        <v>6871</v>
      </c>
      <c r="R26" s="46">
        <v>14114</v>
      </c>
      <c r="S26" s="53">
        <v>151</v>
      </c>
      <c r="T26" s="53">
        <v>6478</v>
      </c>
      <c r="U26" s="53">
        <v>6701</v>
      </c>
      <c r="V26" s="46">
        <v>13179</v>
      </c>
    </row>
    <row r="27" spans="2:22" s="47" customFormat="1" x14ac:dyDescent="0.25">
      <c r="B27" s="48" t="s">
        <v>3</v>
      </c>
      <c r="C27" s="45">
        <v>10</v>
      </c>
      <c r="D27" s="53">
        <v>153</v>
      </c>
      <c r="E27" s="53">
        <v>129</v>
      </c>
      <c r="F27" s="46">
        <v>282</v>
      </c>
      <c r="G27" s="53">
        <v>79</v>
      </c>
      <c r="H27" s="53">
        <v>4875</v>
      </c>
      <c r="I27" s="53">
        <v>4758</v>
      </c>
      <c r="J27" s="46">
        <v>9633</v>
      </c>
      <c r="K27" s="53">
        <v>27</v>
      </c>
      <c r="L27" s="53">
        <v>1361</v>
      </c>
      <c r="M27" s="53">
        <v>1359</v>
      </c>
      <c r="N27" s="46">
        <v>2720</v>
      </c>
      <c r="O27" s="53">
        <v>74</v>
      </c>
      <c r="P27" s="53">
        <v>1853</v>
      </c>
      <c r="Q27" s="53">
        <v>1836</v>
      </c>
      <c r="R27" s="46">
        <v>3689</v>
      </c>
      <c r="S27" s="53">
        <v>37</v>
      </c>
      <c r="T27" s="53">
        <v>1597</v>
      </c>
      <c r="U27" s="53">
        <v>1323</v>
      </c>
      <c r="V27" s="46">
        <v>2920</v>
      </c>
    </row>
    <row r="28" spans="2:22" s="51" customFormat="1" x14ac:dyDescent="0.25">
      <c r="B28" s="49" t="s">
        <v>4</v>
      </c>
      <c r="C28" s="50">
        <v>16</v>
      </c>
      <c r="D28" s="50">
        <v>699</v>
      </c>
      <c r="E28" s="50">
        <v>522</v>
      </c>
      <c r="F28" s="50">
        <v>1221</v>
      </c>
      <c r="G28" s="50">
        <v>291</v>
      </c>
      <c r="H28" s="50">
        <v>16833</v>
      </c>
      <c r="I28" s="50">
        <v>16170</v>
      </c>
      <c r="J28" s="50">
        <v>33003</v>
      </c>
      <c r="K28" s="50">
        <v>213</v>
      </c>
      <c r="L28" s="50">
        <v>8003</v>
      </c>
      <c r="M28" s="50">
        <v>7605</v>
      </c>
      <c r="N28" s="50">
        <v>15608</v>
      </c>
      <c r="O28" s="50">
        <v>242</v>
      </c>
      <c r="P28" s="50">
        <v>9096</v>
      </c>
      <c r="Q28" s="50">
        <v>8707</v>
      </c>
      <c r="R28" s="50">
        <v>17803</v>
      </c>
      <c r="S28" s="50">
        <v>188</v>
      </c>
      <c r="T28" s="50">
        <v>8075</v>
      </c>
      <c r="U28" s="50">
        <v>8024</v>
      </c>
      <c r="V28" s="50">
        <v>16099</v>
      </c>
    </row>
    <row r="29" spans="2:22" s="47" customFormat="1" x14ac:dyDescent="0.25">
      <c r="B29" s="44" t="s">
        <v>8</v>
      </c>
      <c r="C29" s="45"/>
      <c r="D29" s="53"/>
      <c r="E29" s="53"/>
      <c r="F29" s="46"/>
      <c r="G29" s="53"/>
      <c r="H29" s="53"/>
      <c r="I29" s="53"/>
      <c r="J29" s="46"/>
      <c r="K29" s="53"/>
      <c r="L29" s="53"/>
      <c r="M29" s="53"/>
      <c r="N29" s="46"/>
      <c r="O29" s="53"/>
      <c r="P29" s="53"/>
      <c r="Q29" s="53"/>
      <c r="R29" s="46"/>
      <c r="S29" s="53"/>
      <c r="T29" s="53"/>
      <c r="U29" s="53"/>
      <c r="V29" s="46"/>
    </row>
    <row r="30" spans="2:22" s="47" customFormat="1" x14ac:dyDescent="0.25">
      <c r="B30" s="48" t="s">
        <v>2</v>
      </c>
      <c r="C30" s="45">
        <v>1</v>
      </c>
      <c r="D30" s="53">
        <v>91</v>
      </c>
      <c r="E30" s="53">
        <v>77</v>
      </c>
      <c r="F30" s="46">
        <v>168</v>
      </c>
      <c r="G30" s="53">
        <v>124</v>
      </c>
      <c r="H30" s="53">
        <v>7575</v>
      </c>
      <c r="I30" s="53">
        <v>7019</v>
      </c>
      <c r="J30" s="46">
        <v>14594</v>
      </c>
      <c r="K30" s="53">
        <v>117</v>
      </c>
      <c r="L30" s="53">
        <v>2339</v>
      </c>
      <c r="M30" s="53">
        <v>2300</v>
      </c>
      <c r="N30" s="46">
        <v>4639</v>
      </c>
      <c r="O30" s="53">
        <v>103</v>
      </c>
      <c r="P30" s="53">
        <v>4728</v>
      </c>
      <c r="Q30" s="53">
        <v>4378</v>
      </c>
      <c r="R30" s="46">
        <v>9106</v>
      </c>
      <c r="S30" s="53">
        <v>87</v>
      </c>
      <c r="T30" s="53">
        <v>2836</v>
      </c>
      <c r="U30" s="53">
        <v>3030</v>
      </c>
      <c r="V30" s="46">
        <v>5866</v>
      </c>
    </row>
    <row r="31" spans="2:22" s="47" customFormat="1" x14ac:dyDescent="0.25">
      <c r="B31" s="48" t="s">
        <v>3</v>
      </c>
      <c r="C31" s="45">
        <v>1</v>
      </c>
      <c r="D31" s="53">
        <v>4</v>
      </c>
      <c r="E31" s="53">
        <v>6</v>
      </c>
      <c r="F31" s="46">
        <v>10</v>
      </c>
      <c r="G31" s="53">
        <v>24</v>
      </c>
      <c r="H31" s="53">
        <v>1049</v>
      </c>
      <c r="I31" s="53">
        <v>1009</v>
      </c>
      <c r="J31" s="46">
        <v>2058</v>
      </c>
      <c r="K31" s="53">
        <v>7</v>
      </c>
      <c r="L31" s="53">
        <v>279</v>
      </c>
      <c r="M31" s="53">
        <v>232</v>
      </c>
      <c r="N31" s="46">
        <v>511</v>
      </c>
      <c r="O31" s="53">
        <v>24</v>
      </c>
      <c r="P31" s="53">
        <v>408</v>
      </c>
      <c r="Q31" s="53">
        <v>344</v>
      </c>
      <c r="R31" s="46">
        <v>752</v>
      </c>
      <c r="S31" s="53">
        <v>13</v>
      </c>
      <c r="T31" s="53">
        <v>540</v>
      </c>
      <c r="U31" s="53">
        <v>413</v>
      </c>
      <c r="V31" s="46">
        <v>953</v>
      </c>
    </row>
    <row r="32" spans="2:22" s="51" customFormat="1" x14ac:dyDescent="0.25">
      <c r="B32" s="49" t="s">
        <v>4</v>
      </c>
      <c r="C32" s="50">
        <v>2</v>
      </c>
      <c r="D32" s="50">
        <v>95</v>
      </c>
      <c r="E32" s="50">
        <v>83</v>
      </c>
      <c r="F32" s="50">
        <v>178</v>
      </c>
      <c r="G32" s="50">
        <v>148</v>
      </c>
      <c r="H32" s="50">
        <v>8624</v>
      </c>
      <c r="I32" s="50">
        <v>8028</v>
      </c>
      <c r="J32" s="50">
        <v>16652</v>
      </c>
      <c r="K32" s="50">
        <v>124</v>
      </c>
      <c r="L32" s="50">
        <v>2618</v>
      </c>
      <c r="M32" s="50">
        <v>2532</v>
      </c>
      <c r="N32" s="50">
        <v>5150</v>
      </c>
      <c r="O32" s="50">
        <v>127</v>
      </c>
      <c r="P32" s="50">
        <v>5136</v>
      </c>
      <c r="Q32" s="50">
        <v>4722</v>
      </c>
      <c r="R32" s="50">
        <v>9858</v>
      </c>
      <c r="S32" s="50">
        <v>100</v>
      </c>
      <c r="T32" s="50">
        <v>3376</v>
      </c>
      <c r="U32" s="50">
        <v>3443</v>
      </c>
      <c r="V32" s="50">
        <v>6819</v>
      </c>
    </row>
    <row r="33" spans="2:22" s="47" customFormat="1" x14ac:dyDescent="0.25">
      <c r="B33" s="44" t="s">
        <v>9</v>
      </c>
      <c r="C33" s="45"/>
      <c r="D33" s="53"/>
      <c r="E33" s="53"/>
      <c r="F33" s="46"/>
      <c r="G33" s="53"/>
      <c r="H33" s="53"/>
      <c r="I33" s="53"/>
      <c r="J33" s="46"/>
      <c r="K33" s="53"/>
      <c r="L33" s="53"/>
      <c r="M33" s="53"/>
      <c r="N33" s="46"/>
      <c r="O33" s="53"/>
      <c r="P33" s="53"/>
      <c r="Q33" s="53"/>
      <c r="R33" s="46"/>
      <c r="S33" s="53"/>
      <c r="T33" s="53"/>
      <c r="U33" s="53"/>
      <c r="V33" s="46"/>
    </row>
    <row r="34" spans="2:22" s="47" customFormat="1" x14ac:dyDescent="0.25">
      <c r="B34" s="48" t="s">
        <v>2</v>
      </c>
      <c r="C34" s="45">
        <v>5</v>
      </c>
      <c r="D34" s="53">
        <v>288</v>
      </c>
      <c r="E34" s="53">
        <v>166</v>
      </c>
      <c r="F34" s="46">
        <v>454</v>
      </c>
      <c r="G34" s="53">
        <v>139</v>
      </c>
      <c r="H34" s="53">
        <v>4781</v>
      </c>
      <c r="I34" s="53">
        <v>4462</v>
      </c>
      <c r="J34" s="46">
        <v>9243</v>
      </c>
      <c r="K34" s="53">
        <v>106</v>
      </c>
      <c r="L34" s="53">
        <v>1954</v>
      </c>
      <c r="M34" s="53">
        <v>1923</v>
      </c>
      <c r="N34" s="46">
        <v>3877</v>
      </c>
      <c r="O34" s="53">
        <v>93</v>
      </c>
      <c r="P34" s="53">
        <v>3292</v>
      </c>
      <c r="Q34" s="53">
        <v>2942</v>
      </c>
      <c r="R34" s="46">
        <v>6234</v>
      </c>
      <c r="S34" s="53">
        <v>101</v>
      </c>
      <c r="T34" s="53">
        <v>2405</v>
      </c>
      <c r="U34" s="53">
        <v>2588</v>
      </c>
      <c r="V34" s="46">
        <v>4993</v>
      </c>
    </row>
    <row r="35" spans="2:22" s="47" customFormat="1" x14ac:dyDescent="0.25">
      <c r="B35" s="48" t="s">
        <v>3</v>
      </c>
      <c r="C35" s="45">
        <v>5</v>
      </c>
      <c r="D35" s="53">
        <v>150</v>
      </c>
      <c r="E35" s="53">
        <v>92</v>
      </c>
      <c r="F35" s="46">
        <v>242</v>
      </c>
      <c r="G35" s="53">
        <v>37</v>
      </c>
      <c r="H35" s="53">
        <v>1171</v>
      </c>
      <c r="I35" s="53">
        <v>1160</v>
      </c>
      <c r="J35" s="46">
        <v>2331</v>
      </c>
      <c r="K35" s="53">
        <v>4</v>
      </c>
      <c r="L35" s="53">
        <v>148</v>
      </c>
      <c r="M35" s="53">
        <v>124</v>
      </c>
      <c r="N35" s="46">
        <v>272</v>
      </c>
      <c r="O35" s="53">
        <v>38</v>
      </c>
      <c r="P35" s="53">
        <v>794</v>
      </c>
      <c r="Q35" s="53">
        <v>823</v>
      </c>
      <c r="R35" s="46">
        <v>1617</v>
      </c>
      <c r="S35" s="53">
        <v>13</v>
      </c>
      <c r="T35" s="53">
        <v>280</v>
      </c>
      <c r="U35" s="53">
        <v>384</v>
      </c>
      <c r="V35" s="46">
        <v>664</v>
      </c>
    </row>
    <row r="36" spans="2:22" s="51" customFormat="1" x14ac:dyDescent="0.25">
      <c r="B36" s="49" t="s">
        <v>4</v>
      </c>
      <c r="C36" s="50">
        <v>10</v>
      </c>
      <c r="D36" s="50">
        <v>438</v>
      </c>
      <c r="E36" s="50">
        <v>258</v>
      </c>
      <c r="F36" s="50">
        <v>696</v>
      </c>
      <c r="G36" s="50">
        <v>176</v>
      </c>
      <c r="H36" s="50">
        <v>5952</v>
      </c>
      <c r="I36" s="50">
        <v>5622</v>
      </c>
      <c r="J36" s="50">
        <v>11574</v>
      </c>
      <c r="K36" s="50">
        <v>110</v>
      </c>
      <c r="L36" s="50">
        <v>2102</v>
      </c>
      <c r="M36" s="50">
        <v>2047</v>
      </c>
      <c r="N36" s="50">
        <v>4149</v>
      </c>
      <c r="O36" s="50">
        <v>131</v>
      </c>
      <c r="P36" s="50">
        <v>4086</v>
      </c>
      <c r="Q36" s="50">
        <v>3765</v>
      </c>
      <c r="R36" s="50">
        <v>7851</v>
      </c>
      <c r="S36" s="50">
        <v>114</v>
      </c>
      <c r="T36" s="50">
        <v>2685</v>
      </c>
      <c r="U36" s="50">
        <v>2972</v>
      </c>
      <c r="V36" s="50">
        <v>5657</v>
      </c>
    </row>
    <row r="37" spans="2:22" s="47" customFormat="1" x14ac:dyDescent="0.25">
      <c r="B37" s="44" t="s">
        <v>10</v>
      </c>
      <c r="C37" s="45"/>
      <c r="D37" s="53"/>
      <c r="E37" s="53"/>
      <c r="F37" s="46"/>
      <c r="G37" s="53"/>
      <c r="H37" s="53"/>
      <c r="I37" s="53"/>
      <c r="J37" s="46"/>
      <c r="K37" s="53"/>
      <c r="L37" s="53"/>
      <c r="M37" s="53"/>
      <c r="N37" s="46"/>
      <c r="O37" s="53"/>
      <c r="P37" s="53"/>
      <c r="Q37" s="53"/>
      <c r="R37" s="46"/>
      <c r="S37" s="53"/>
      <c r="T37" s="53"/>
      <c r="U37" s="53"/>
      <c r="V37" s="46"/>
    </row>
    <row r="38" spans="2:22" s="47" customFormat="1" x14ac:dyDescent="0.25">
      <c r="B38" s="48" t="s">
        <v>2</v>
      </c>
      <c r="C38" s="45">
        <v>4</v>
      </c>
      <c r="D38" s="53">
        <v>341</v>
      </c>
      <c r="E38" s="53">
        <v>276</v>
      </c>
      <c r="F38" s="46">
        <v>617</v>
      </c>
      <c r="G38" s="53">
        <v>343</v>
      </c>
      <c r="H38" s="53">
        <v>30208</v>
      </c>
      <c r="I38" s="53">
        <v>28366</v>
      </c>
      <c r="J38" s="46">
        <v>58574</v>
      </c>
      <c r="K38" s="53">
        <v>259</v>
      </c>
      <c r="L38" s="53">
        <v>13960</v>
      </c>
      <c r="M38" s="53">
        <v>13488</v>
      </c>
      <c r="N38" s="46">
        <v>27448</v>
      </c>
      <c r="O38" s="53">
        <v>307</v>
      </c>
      <c r="P38" s="53">
        <v>16929</v>
      </c>
      <c r="Q38" s="53">
        <v>16092</v>
      </c>
      <c r="R38" s="46">
        <v>33021</v>
      </c>
      <c r="S38" s="53">
        <v>308</v>
      </c>
      <c r="T38" s="53">
        <v>16443</v>
      </c>
      <c r="U38" s="53">
        <v>17480</v>
      </c>
      <c r="V38" s="46">
        <v>33923</v>
      </c>
    </row>
    <row r="39" spans="2:22" s="47" customFormat="1" x14ac:dyDescent="0.25">
      <c r="B39" s="48" t="s">
        <v>3</v>
      </c>
      <c r="C39" s="45">
        <v>1</v>
      </c>
      <c r="D39" s="53">
        <v>123</v>
      </c>
      <c r="E39" s="53">
        <v>91</v>
      </c>
      <c r="F39" s="46">
        <v>214</v>
      </c>
      <c r="G39" s="53">
        <v>99</v>
      </c>
      <c r="H39" s="53">
        <v>9921</v>
      </c>
      <c r="I39" s="53">
        <v>10102</v>
      </c>
      <c r="J39" s="46">
        <v>20023</v>
      </c>
      <c r="K39" s="53">
        <v>27</v>
      </c>
      <c r="L39" s="53">
        <v>1285</v>
      </c>
      <c r="M39" s="53">
        <v>1324</v>
      </c>
      <c r="N39" s="46">
        <v>2609</v>
      </c>
      <c r="O39" s="53">
        <v>86</v>
      </c>
      <c r="P39" s="53">
        <v>2366</v>
      </c>
      <c r="Q39" s="53">
        <v>2412</v>
      </c>
      <c r="R39" s="46">
        <v>4778</v>
      </c>
      <c r="S39" s="53">
        <v>64</v>
      </c>
      <c r="T39" s="53">
        <v>6285</v>
      </c>
      <c r="U39" s="53">
        <v>6562</v>
      </c>
      <c r="V39" s="46">
        <v>12847</v>
      </c>
    </row>
    <row r="40" spans="2:22" s="51" customFormat="1" x14ac:dyDescent="0.25">
      <c r="B40" s="49" t="s">
        <v>4</v>
      </c>
      <c r="C40" s="50">
        <v>5</v>
      </c>
      <c r="D40" s="50">
        <v>464</v>
      </c>
      <c r="E40" s="50">
        <v>367</v>
      </c>
      <c r="F40" s="50">
        <v>831</v>
      </c>
      <c r="G40" s="50">
        <v>442</v>
      </c>
      <c r="H40" s="50">
        <v>40129</v>
      </c>
      <c r="I40" s="50">
        <v>38468</v>
      </c>
      <c r="J40" s="50">
        <v>78597</v>
      </c>
      <c r="K40" s="50">
        <v>286</v>
      </c>
      <c r="L40" s="50">
        <v>15245</v>
      </c>
      <c r="M40" s="50">
        <v>14812</v>
      </c>
      <c r="N40" s="50">
        <v>30057</v>
      </c>
      <c r="O40" s="50">
        <v>393</v>
      </c>
      <c r="P40" s="50">
        <v>19295</v>
      </c>
      <c r="Q40" s="50">
        <v>18504</v>
      </c>
      <c r="R40" s="50">
        <v>37799</v>
      </c>
      <c r="S40" s="50">
        <v>372</v>
      </c>
      <c r="T40" s="50">
        <v>22728</v>
      </c>
      <c r="U40" s="50">
        <v>24042</v>
      </c>
      <c r="V40" s="50">
        <v>46770</v>
      </c>
    </row>
    <row r="41" spans="2:22" s="47" customFormat="1" x14ac:dyDescent="0.25">
      <c r="B41" s="44" t="s">
        <v>11</v>
      </c>
      <c r="C41" s="45"/>
      <c r="D41" s="53"/>
      <c r="E41" s="53"/>
      <c r="F41" s="46"/>
      <c r="G41" s="53"/>
      <c r="H41" s="53"/>
      <c r="I41" s="53"/>
      <c r="J41" s="46"/>
      <c r="K41" s="53"/>
      <c r="L41" s="53"/>
      <c r="M41" s="53"/>
      <c r="N41" s="46"/>
      <c r="O41" s="53"/>
      <c r="P41" s="53"/>
      <c r="Q41" s="53"/>
      <c r="R41" s="46"/>
      <c r="S41" s="53"/>
      <c r="T41" s="53"/>
      <c r="U41" s="53"/>
      <c r="V41" s="46"/>
    </row>
    <row r="42" spans="2:22" s="47" customFormat="1" x14ac:dyDescent="0.25">
      <c r="B42" s="48" t="s">
        <v>2</v>
      </c>
      <c r="C42" s="45">
        <v>2</v>
      </c>
      <c r="D42" s="53">
        <v>103</v>
      </c>
      <c r="E42" s="53">
        <v>76</v>
      </c>
      <c r="F42" s="46">
        <v>179</v>
      </c>
      <c r="G42" s="53">
        <v>378</v>
      </c>
      <c r="H42" s="53">
        <v>25105</v>
      </c>
      <c r="I42" s="53">
        <v>23297</v>
      </c>
      <c r="J42" s="46">
        <v>48402</v>
      </c>
      <c r="K42" s="53">
        <v>182</v>
      </c>
      <c r="L42" s="53">
        <v>4345</v>
      </c>
      <c r="M42" s="53">
        <v>4263</v>
      </c>
      <c r="N42" s="46">
        <v>8608</v>
      </c>
      <c r="O42" s="53">
        <v>391</v>
      </c>
      <c r="P42" s="53">
        <v>17386</v>
      </c>
      <c r="Q42" s="53">
        <v>16351</v>
      </c>
      <c r="R42" s="46">
        <v>33737</v>
      </c>
      <c r="S42" s="53">
        <v>312</v>
      </c>
      <c r="T42" s="53">
        <v>10127</v>
      </c>
      <c r="U42" s="53">
        <v>11747</v>
      </c>
      <c r="V42" s="46">
        <v>21874</v>
      </c>
    </row>
    <row r="43" spans="2:22" s="47" customFormat="1" x14ac:dyDescent="0.25">
      <c r="B43" s="48" t="s">
        <v>3</v>
      </c>
      <c r="C43" s="45">
        <v>1</v>
      </c>
      <c r="D43" s="53"/>
      <c r="E43" s="53"/>
      <c r="F43" s="46">
        <v>0</v>
      </c>
      <c r="G43" s="53">
        <v>119</v>
      </c>
      <c r="H43" s="53">
        <v>10564</v>
      </c>
      <c r="I43" s="53">
        <v>10353</v>
      </c>
      <c r="J43" s="46">
        <v>20917</v>
      </c>
      <c r="K43" s="53">
        <v>16</v>
      </c>
      <c r="L43" s="53">
        <v>1479</v>
      </c>
      <c r="M43" s="53">
        <v>1519</v>
      </c>
      <c r="N43" s="46">
        <v>2998</v>
      </c>
      <c r="O43" s="53">
        <v>112</v>
      </c>
      <c r="P43" s="53">
        <v>3230</v>
      </c>
      <c r="Q43" s="53">
        <v>3127</v>
      </c>
      <c r="R43" s="46">
        <v>6357</v>
      </c>
      <c r="S43" s="53">
        <v>65</v>
      </c>
      <c r="T43" s="53">
        <v>5530</v>
      </c>
      <c r="U43" s="53">
        <v>5904</v>
      </c>
      <c r="V43" s="46">
        <v>11434</v>
      </c>
    </row>
    <row r="44" spans="2:22" s="51" customFormat="1" x14ac:dyDescent="0.25">
      <c r="B44" s="49" t="s">
        <v>4</v>
      </c>
      <c r="C44" s="50">
        <v>3</v>
      </c>
      <c r="D44" s="50">
        <v>103</v>
      </c>
      <c r="E44" s="50">
        <v>76</v>
      </c>
      <c r="F44" s="50">
        <v>179</v>
      </c>
      <c r="G44" s="50">
        <v>497</v>
      </c>
      <c r="H44" s="50">
        <v>35669</v>
      </c>
      <c r="I44" s="50">
        <v>33650</v>
      </c>
      <c r="J44" s="50">
        <v>69319</v>
      </c>
      <c r="K44" s="50">
        <v>198</v>
      </c>
      <c r="L44" s="50">
        <v>5824</v>
      </c>
      <c r="M44" s="50">
        <v>5782</v>
      </c>
      <c r="N44" s="50">
        <v>11606</v>
      </c>
      <c r="O44" s="50">
        <v>503</v>
      </c>
      <c r="P44" s="50">
        <v>20616</v>
      </c>
      <c r="Q44" s="50">
        <v>19478</v>
      </c>
      <c r="R44" s="50">
        <v>40094</v>
      </c>
      <c r="S44" s="50">
        <v>377</v>
      </c>
      <c r="T44" s="50">
        <v>15657</v>
      </c>
      <c r="U44" s="50">
        <v>17651</v>
      </c>
      <c r="V44" s="50">
        <v>33308</v>
      </c>
    </row>
    <row r="45" spans="2:22" s="47" customFormat="1" x14ac:dyDescent="0.25">
      <c r="B45" s="44" t="s">
        <v>12</v>
      </c>
      <c r="C45" s="45"/>
      <c r="D45" s="53"/>
      <c r="E45" s="53"/>
      <c r="F45" s="53"/>
      <c r="G45" s="53"/>
      <c r="H45" s="53"/>
      <c r="I45" s="53"/>
      <c r="J45" s="52"/>
      <c r="K45" s="53"/>
      <c r="L45" s="53"/>
      <c r="M45" s="53"/>
      <c r="N45" s="52"/>
      <c r="O45" s="53"/>
      <c r="P45" s="53"/>
      <c r="Q45" s="53"/>
      <c r="R45" s="52"/>
      <c r="S45" s="53"/>
      <c r="T45" s="53"/>
      <c r="U45" s="53"/>
      <c r="V45" s="52"/>
    </row>
    <row r="46" spans="2:22" s="47" customFormat="1" x14ac:dyDescent="0.25">
      <c r="B46" s="54" t="s">
        <v>2</v>
      </c>
      <c r="C46" s="46">
        <v>36</v>
      </c>
      <c r="D46" s="46">
        <v>2343</v>
      </c>
      <c r="E46" s="46">
        <v>1890</v>
      </c>
      <c r="F46" s="46">
        <v>4233</v>
      </c>
      <c r="G46" s="46">
        <v>1756</v>
      </c>
      <c r="H46" s="46">
        <v>113900</v>
      </c>
      <c r="I46" s="46">
        <v>106726</v>
      </c>
      <c r="J46" s="46">
        <v>220626</v>
      </c>
      <c r="K46" s="46">
        <v>1310</v>
      </c>
      <c r="L46" s="46">
        <v>45035</v>
      </c>
      <c r="M46" s="46">
        <v>43016</v>
      </c>
      <c r="N46" s="46">
        <v>88051</v>
      </c>
      <c r="O46" s="46">
        <v>1598</v>
      </c>
      <c r="P46" s="46">
        <v>72756</v>
      </c>
      <c r="Q46" s="46">
        <v>68447</v>
      </c>
      <c r="R46" s="46">
        <v>141203</v>
      </c>
      <c r="S46" s="46">
        <v>1438</v>
      </c>
      <c r="T46" s="46">
        <v>52439</v>
      </c>
      <c r="U46" s="46">
        <v>57043</v>
      </c>
      <c r="V46" s="46">
        <v>109482</v>
      </c>
    </row>
    <row r="47" spans="2:22" s="47" customFormat="1" x14ac:dyDescent="0.25">
      <c r="B47" s="54" t="s">
        <v>3</v>
      </c>
      <c r="C47" s="46">
        <v>23</v>
      </c>
      <c r="D47" s="46">
        <v>595</v>
      </c>
      <c r="E47" s="46">
        <v>472</v>
      </c>
      <c r="F47" s="46">
        <v>1067</v>
      </c>
      <c r="G47" s="46">
        <v>524</v>
      </c>
      <c r="H47" s="46">
        <v>37770</v>
      </c>
      <c r="I47" s="46">
        <v>37365</v>
      </c>
      <c r="J47" s="46">
        <v>75135</v>
      </c>
      <c r="K47" s="46">
        <v>117</v>
      </c>
      <c r="L47" s="46">
        <v>6384</v>
      </c>
      <c r="M47" s="46">
        <v>6229</v>
      </c>
      <c r="N47" s="46">
        <v>12613</v>
      </c>
      <c r="O47" s="46">
        <v>501</v>
      </c>
      <c r="P47" s="46">
        <v>11643</v>
      </c>
      <c r="Q47" s="46">
        <v>11434</v>
      </c>
      <c r="R47" s="46">
        <v>23077</v>
      </c>
      <c r="S47" s="46">
        <v>277</v>
      </c>
      <c r="T47" s="46">
        <v>19192</v>
      </c>
      <c r="U47" s="46">
        <v>19518</v>
      </c>
      <c r="V47" s="46">
        <v>38710</v>
      </c>
    </row>
    <row r="48" spans="2:22" s="57" customFormat="1" ht="15" thickBot="1" x14ac:dyDescent="0.25">
      <c r="B48" s="55" t="s">
        <v>4</v>
      </c>
      <c r="C48" s="56">
        <v>59</v>
      </c>
      <c r="D48" s="56">
        <v>2938</v>
      </c>
      <c r="E48" s="56">
        <v>2362</v>
      </c>
      <c r="F48" s="56">
        <v>5300</v>
      </c>
      <c r="G48" s="56">
        <v>2280</v>
      </c>
      <c r="H48" s="56">
        <v>151670</v>
      </c>
      <c r="I48" s="56">
        <v>144091</v>
      </c>
      <c r="J48" s="56">
        <v>295761</v>
      </c>
      <c r="K48" s="56">
        <v>1427</v>
      </c>
      <c r="L48" s="56">
        <v>51419</v>
      </c>
      <c r="M48" s="56">
        <v>49245</v>
      </c>
      <c r="N48" s="56">
        <v>100664</v>
      </c>
      <c r="O48" s="56">
        <v>2099</v>
      </c>
      <c r="P48" s="56">
        <v>84399</v>
      </c>
      <c r="Q48" s="56">
        <v>79881</v>
      </c>
      <c r="R48" s="56">
        <v>164280</v>
      </c>
      <c r="S48" s="56">
        <v>1715</v>
      </c>
      <c r="T48" s="56">
        <v>71631</v>
      </c>
      <c r="U48" s="56">
        <v>76561</v>
      </c>
      <c r="V48" s="56">
        <v>148192</v>
      </c>
    </row>
    <row r="49" spans="2:20" x14ac:dyDescent="0.25"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</row>
    <row r="50" spans="2:20" x14ac:dyDescent="0.25">
      <c r="B50" s="58" t="s">
        <v>44</v>
      </c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</row>
    <row r="51" spans="2:20" x14ac:dyDescent="0.25">
      <c r="B51" s="58" t="s">
        <v>45</v>
      </c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</row>
    <row r="52" spans="2:20" x14ac:dyDescent="0.25"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</row>
    <row r="53" spans="2:20" ht="15" customHeight="1" x14ac:dyDescent="0.25">
      <c r="B53" s="102" t="s">
        <v>33</v>
      </c>
      <c r="C53" s="102"/>
      <c r="D53" s="102"/>
      <c r="E53" s="102"/>
      <c r="F53" s="102"/>
      <c r="G53" s="102"/>
      <c r="H53" s="102"/>
      <c r="I53" s="102"/>
      <c r="J53" s="58"/>
      <c r="K53" s="58"/>
      <c r="L53" s="58"/>
      <c r="M53" s="58"/>
      <c r="N53" s="58"/>
      <c r="O53" s="58"/>
      <c r="P53" s="58"/>
      <c r="Q53" s="58"/>
      <c r="R53" s="58"/>
    </row>
    <row r="54" spans="2:20" x14ac:dyDescent="0.25">
      <c r="J54" s="59"/>
      <c r="K54" s="58"/>
      <c r="L54" s="58"/>
      <c r="M54" s="58"/>
      <c r="N54" s="58"/>
      <c r="O54" s="58"/>
      <c r="P54" s="58"/>
      <c r="Q54" s="58"/>
      <c r="R54" s="58"/>
    </row>
    <row r="55" spans="2:20" x14ac:dyDescent="0.25">
      <c r="B55" s="58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</row>
    <row r="56" spans="2:20" x14ac:dyDescent="0.25"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</row>
    <row r="57" spans="2:20" x14ac:dyDescent="0.25"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</row>
    <row r="58" spans="2:20" x14ac:dyDescent="0.25"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</row>
    <row r="59" spans="2:20" x14ac:dyDescent="0.25"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</row>
    <row r="60" spans="2:20" x14ac:dyDescent="0.25"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</row>
  </sheetData>
  <mergeCells count="18">
    <mergeCell ref="S10:V10"/>
    <mergeCell ref="K11:K12"/>
    <mergeCell ref="S11:S12"/>
    <mergeCell ref="O10:R10"/>
    <mergeCell ref="B9:R9"/>
    <mergeCell ref="C10:F10"/>
    <mergeCell ref="B10:B12"/>
    <mergeCell ref="G10:J10"/>
    <mergeCell ref="K10:N10"/>
    <mergeCell ref="B53:I53"/>
    <mergeCell ref="H11:J11"/>
    <mergeCell ref="L11:N11"/>
    <mergeCell ref="T11:V11"/>
    <mergeCell ref="G11:G12"/>
    <mergeCell ref="C11:C12"/>
    <mergeCell ref="D11:F11"/>
    <mergeCell ref="O11:O12"/>
    <mergeCell ref="P11:R11"/>
  </mergeCells>
  <phoneticPr fontId="0" type="noConversion"/>
  <hyperlinks>
    <hyperlink ref="U6" location="Índice!A1" display="Índice" xr:uid="{00000000-0004-0000-0300-000000000000}"/>
  </hyperlinks>
  <printOptions horizontalCentered="1"/>
  <pageMargins left="0" right="0" top="0" bottom="0" header="0" footer="0"/>
  <pageSetup paperSize="9" scale="65" orientation="landscape" r:id="rId1"/>
  <headerFooter alignWithMargins="0"/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V59"/>
  <sheetViews>
    <sheetView showGridLines="0" zoomScaleNormal="100" workbookViewId="0">
      <selection activeCell="A9" sqref="A9"/>
    </sheetView>
  </sheetViews>
  <sheetFormatPr baseColWidth="10" defaultColWidth="11.5703125" defaultRowHeight="14.25" x14ac:dyDescent="0.25"/>
  <cols>
    <col min="1" max="1" width="5.28515625" style="25" customWidth="1"/>
    <col min="2" max="2" width="20.5703125" style="25" customWidth="1"/>
    <col min="3" max="5" width="10.7109375" style="25" customWidth="1"/>
    <col min="6" max="6" width="8.7109375" style="25" customWidth="1"/>
    <col min="7" max="9" width="10.7109375" style="25" customWidth="1"/>
    <col min="10" max="10" width="8.7109375" style="25" customWidth="1"/>
    <col min="11" max="13" width="10.7109375" style="25" customWidth="1"/>
    <col min="14" max="14" width="8.7109375" style="25" customWidth="1"/>
    <col min="15" max="17" width="11.5703125" style="25"/>
    <col min="18" max="18" width="8.7109375" style="25" customWidth="1"/>
    <col min="19" max="16384" width="11.5703125" style="25"/>
  </cols>
  <sheetData>
    <row r="1" spans="2:21" s="22" customFormat="1" ht="14.25" customHeight="1" x14ac:dyDescent="0.25"/>
    <row r="2" spans="2:21" s="22" customFormat="1" ht="28.5" x14ac:dyDescent="0.45">
      <c r="B2" s="23" t="s">
        <v>27</v>
      </c>
      <c r="C2" s="23"/>
      <c r="D2" s="23"/>
      <c r="E2" s="23"/>
    </row>
    <row r="3" spans="2:21" s="22" customFormat="1" ht="18.75" x14ac:dyDescent="0.3">
      <c r="B3" s="24" t="str">
        <f>Índice!B3</f>
        <v>Consejería de Desarrollo Educativo y Formación Profesional</v>
      </c>
      <c r="C3" s="24"/>
      <c r="D3" s="24"/>
      <c r="E3" s="24"/>
    </row>
    <row r="4" spans="2:21" s="22" customFormat="1" ht="13.5" customHeight="1" x14ac:dyDescent="0.25"/>
    <row r="5" spans="2:21" ht="13.5" customHeight="1" x14ac:dyDescent="0.25"/>
    <row r="6" spans="2:21" ht="18" customHeight="1" x14ac:dyDescent="0.25">
      <c r="B6" s="26" t="s">
        <v>24</v>
      </c>
      <c r="C6" s="26"/>
      <c r="D6" s="26"/>
      <c r="E6" s="26"/>
      <c r="S6" s="27" t="s">
        <v>13</v>
      </c>
    </row>
    <row r="7" spans="2:21" ht="17.25" customHeight="1" x14ac:dyDescent="0.25">
      <c r="B7" s="15" t="str">
        <f>Índice!C10</f>
        <v>Curso 2024/2025</v>
      </c>
      <c r="C7" s="15"/>
      <c r="D7" s="15"/>
      <c r="E7" s="15"/>
    </row>
    <row r="8" spans="2:21" ht="4.5" customHeight="1" x14ac:dyDescent="0.25">
      <c r="B8" s="28"/>
      <c r="C8" s="28"/>
      <c r="D8" s="28"/>
      <c r="E8" s="28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</row>
    <row r="9" spans="2:21" s="30" customFormat="1" ht="39.950000000000003" customHeight="1" thickBot="1" x14ac:dyDescent="0.25">
      <c r="B9" s="103" t="s">
        <v>21</v>
      </c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</row>
    <row r="10" spans="2:21" ht="19.5" customHeight="1" x14ac:dyDescent="0.25">
      <c r="B10" s="95"/>
      <c r="C10" s="60"/>
      <c r="D10" s="60" t="s">
        <v>46</v>
      </c>
      <c r="E10" s="60"/>
      <c r="F10" s="98" t="s">
        <v>15</v>
      </c>
      <c r="G10" s="98"/>
      <c r="H10" s="98"/>
      <c r="I10" s="98"/>
      <c r="J10" s="98" t="s">
        <v>16</v>
      </c>
      <c r="K10" s="98"/>
      <c r="L10" s="98"/>
      <c r="M10" s="98"/>
      <c r="N10" s="98" t="s">
        <v>14</v>
      </c>
      <c r="O10" s="98"/>
      <c r="P10" s="98"/>
      <c r="Q10" s="98"/>
      <c r="R10" s="98" t="s">
        <v>50</v>
      </c>
      <c r="S10" s="98"/>
      <c r="T10" s="98"/>
      <c r="U10" s="98"/>
    </row>
    <row r="11" spans="2:21" ht="19.5" customHeight="1" x14ac:dyDescent="0.25">
      <c r="B11" s="96"/>
      <c r="C11" s="100" t="s">
        <v>20</v>
      </c>
      <c r="D11" s="100"/>
      <c r="E11" s="101"/>
      <c r="F11" s="96" t="s">
        <v>0</v>
      </c>
      <c r="G11" s="100" t="s">
        <v>19</v>
      </c>
      <c r="H11" s="100"/>
      <c r="I11" s="101"/>
      <c r="J11" s="96" t="s">
        <v>0</v>
      </c>
      <c r="K11" s="100" t="s">
        <v>19</v>
      </c>
      <c r="L11" s="100"/>
      <c r="M11" s="101"/>
      <c r="N11" s="96" t="s">
        <v>0</v>
      </c>
      <c r="O11" s="100" t="s">
        <v>19</v>
      </c>
      <c r="P11" s="100"/>
      <c r="Q11" s="100"/>
      <c r="R11" s="96" t="s">
        <v>0</v>
      </c>
      <c r="S11" s="100" t="s">
        <v>19</v>
      </c>
      <c r="T11" s="100"/>
      <c r="U11" s="100"/>
    </row>
    <row r="12" spans="2:21" ht="19.5" customHeight="1" thickBot="1" x14ac:dyDescent="0.3">
      <c r="B12" s="97"/>
      <c r="C12" s="31" t="s">
        <v>17</v>
      </c>
      <c r="D12" s="31" t="s">
        <v>18</v>
      </c>
      <c r="E12" s="32" t="s">
        <v>4</v>
      </c>
      <c r="F12" s="97"/>
      <c r="G12" s="31" t="s">
        <v>17</v>
      </c>
      <c r="H12" s="31" t="s">
        <v>18</v>
      </c>
      <c r="I12" s="32" t="s">
        <v>4</v>
      </c>
      <c r="J12" s="97"/>
      <c r="K12" s="31" t="s">
        <v>17</v>
      </c>
      <c r="L12" s="31" t="s">
        <v>18</v>
      </c>
      <c r="M12" s="32" t="s">
        <v>4</v>
      </c>
      <c r="N12" s="97"/>
      <c r="O12" s="31" t="s">
        <v>17</v>
      </c>
      <c r="P12" s="31" t="s">
        <v>18</v>
      </c>
      <c r="Q12" s="32" t="s">
        <v>4</v>
      </c>
      <c r="R12" s="97"/>
      <c r="S12" s="31" t="s">
        <v>17</v>
      </c>
      <c r="T12" s="31" t="s">
        <v>18</v>
      </c>
      <c r="U12" s="32" t="s">
        <v>4</v>
      </c>
    </row>
    <row r="13" spans="2:21" x14ac:dyDescent="0.25">
      <c r="B13" s="44" t="s">
        <v>1</v>
      </c>
      <c r="C13" s="45"/>
      <c r="D13" s="45"/>
      <c r="E13" s="45"/>
      <c r="F13" s="36"/>
      <c r="G13" s="35"/>
      <c r="H13" s="35"/>
      <c r="I13" s="36"/>
      <c r="J13" s="36"/>
      <c r="K13" s="35"/>
      <c r="L13" s="35"/>
      <c r="M13" s="36"/>
    </row>
    <row r="14" spans="2:21" x14ac:dyDescent="0.25">
      <c r="B14" s="48" t="s">
        <v>2</v>
      </c>
      <c r="C14" s="45">
        <v>1</v>
      </c>
      <c r="D14" s="45">
        <v>2</v>
      </c>
      <c r="E14" s="46">
        <v>3</v>
      </c>
      <c r="F14" s="35">
        <v>2</v>
      </c>
      <c r="G14" s="35">
        <v>84</v>
      </c>
      <c r="H14" s="35">
        <v>47</v>
      </c>
      <c r="I14" s="36">
        <v>131</v>
      </c>
      <c r="J14" s="35">
        <v>3</v>
      </c>
      <c r="K14" s="35">
        <v>115</v>
      </c>
      <c r="L14" s="35">
        <v>63</v>
      </c>
      <c r="M14" s="36">
        <v>178</v>
      </c>
      <c r="N14" s="35">
        <v>2</v>
      </c>
      <c r="O14" s="35">
        <v>38</v>
      </c>
      <c r="P14" s="35">
        <v>19</v>
      </c>
      <c r="Q14" s="36">
        <v>57</v>
      </c>
      <c r="R14" s="35"/>
      <c r="S14" s="35"/>
      <c r="T14" s="35"/>
      <c r="U14" s="36"/>
    </row>
    <row r="15" spans="2:21" x14ac:dyDescent="0.25">
      <c r="B15" s="48" t="s">
        <v>3</v>
      </c>
      <c r="C15" s="45">
        <v>3</v>
      </c>
      <c r="D15" s="45"/>
      <c r="E15" s="46">
        <v>3</v>
      </c>
      <c r="F15" s="35">
        <v>1</v>
      </c>
      <c r="G15" s="35">
        <v>16</v>
      </c>
      <c r="H15" s="35">
        <v>1</v>
      </c>
      <c r="I15" s="36">
        <v>17</v>
      </c>
      <c r="J15" s="35">
        <v>3</v>
      </c>
      <c r="K15" s="35">
        <v>47</v>
      </c>
      <c r="L15" s="35">
        <v>10</v>
      </c>
      <c r="M15" s="36">
        <v>57</v>
      </c>
      <c r="N15" s="35">
        <v>1</v>
      </c>
      <c r="O15" s="35">
        <v>16</v>
      </c>
      <c r="P15" s="35">
        <v>1</v>
      </c>
      <c r="Q15" s="36">
        <v>17</v>
      </c>
      <c r="R15" s="35">
        <v>1</v>
      </c>
      <c r="S15" s="35">
        <v>15</v>
      </c>
      <c r="T15" s="35">
        <v>1</v>
      </c>
      <c r="U15" s="36">
        <v>16</v>
      </c>
    </row>
    <row r="16" spans="2:21" x14ac:dyDescent="0.25">
      <c r="B16" s="49" t="s">
        <v>4</v>
      </c>
      <c r="C16" s="50">
        <v>4</v>
      </c>
      <c r="D16" s="50">
        <v>2</v>
      </c>
      <c r="E16" s="50">
        <v>6</v>
      </c>
      <c r="F16" s="61">
        <v>3</v>
      </c>
      <c r="G16" s="61">
        <v>100</v>
      </c>
      <c r="H16" s="61">
        <v>48</v>
      </c>
      <c r="I16" s="38">
        <v>148</v>
      </c>
      <c r="J16" s="61">
        <v>6</v>
      </c>
      <c r="K16" s="61">
        <v>162</v>
      </c>
      <c r="L16" s="61">
        <v>73</v>
      </c>
      <c r="M16" s="38">
        <v>235</v>
      </c>
      <c r="N16" s="61">
        <v>3</v>
      </c>
      <c r="O16" s="61">
        <v>54</v>
      </c>
      <c r="P16" s="61">
        <v>20</v>
      </c>
      <c r="Q16" s="38">
        <v>74</v>
      </c>
      <c r="R16" s="61">
        <v>1</v>
      </c>
      <c r="S16" s="61">
        <v>15</v>
      </c>
      <c r="T16" s="61">
        <v>1</v>
      </c>
      <c r="U16" s="38">
        <v>16</v>
      </c>
    </row>
    <row r="17" spans="2:21" x14ac:dyDescent="0.25">
      <c r="B17" s="44" t="s">
        <v>5</v>
      </c>
      <c r="C17" s="45"/>
      <c r="D17" s="45"/>
      <c r="E17" s="46"/>
      <c r="F17" s="35"/>
      <c r="G17" s="35"/>
      <c r="H17" s="35"/>
      <c r="I17" s="36"/>
      <c r="J17" s="35"/>
      <c r="K17" s="35"/>
      <c r="L17" s="35"/>
      <c r="M17" s="36"/>
      <c r="N17" s="35"/>
      <c r="O17" s="35"/>
      <c r="P17" s="35"/>
      <c r="Q17" s="36"/>
      <c r="R17" s="35"/>
      <c r="S17" s="35"/>
      <c r="T17" s="35"/>
      <c r="U17" s="36"/>
    </row>
    <row r="18" spans="2:21" x14ac:dyDescent="0.25">
      <c r="B18" s="48" t="s">
        <v>2</v>
      </c>
      <c r="C18" s="45"/>
      <c r="D18" s="45"/>
      <c r="E18" s="46">
        <v>0</v>
      </c>
      <c r="F18" s="35">
        <v>5</v>
      </c>
      <c r="G18" s="35">
        <v>211</v>
      </c>
      <c r="H18" s="35">
        <v>117</v>
      </c>
      <c r="I18" s="36">
        <v>328</v>
      </c>
      <c r="J18" s="35">
        <v>5</v>
      </c>
      <c r="K18" s="35">
        <v>205</v>
      </c>
      <c r="L18" s="35">
        <v>114</v>
      </c>
      <c r="M18" s="36">
        <v>319</v>
      </c>
      <c r="N18" s="35">
        <v>1</v>
      </c>
      <c r="O18" s="35">
        <v>15</v>
      </c>
      <c r="P18" s="35">
        <v>14</v>
      </c>
      <c r="Q18" s="36">
        <v>29</v>
      </c>
      <c r="R18" s="35">
        <v>1</v>
      </c>
      <c r="S18" s="35">
        <v>27</v>
      </c>
      <c r="T18" s="35">
        <v>12</v>
      </c>
      <c r="U18" s="36">
        <v>39</v>
      </c>
    </row>
    <row r="19" spans="2:21" x14ac:dyDescent="0.25">
      <c r="B19" s="48" t="s">
        <v>3</v>
      </c>
      <c r="C19" s="45">
        <v>3</v>
      </c>
      <c r="D19" s="45"/>
      <c r="E19" s="46">
        <v>3</v>
      </c>
      <c r="F19" s="35">
        <v>3</v>
      </c>
      <c r="G19" s="35">
        <v>123</v>
      </c>
      <c r="H19" s="35">
        <v>62</v>
      </c>
      <c r="I19" s="36">
        <v>185</v>
      </c>
      <c r="J19" s="35">
        <v>7</v>
      </c>
      <c r="K19" s="35">
        <v>202</v>
      </c>
      <c r="L19" s="35">
        <v>103</v>
      </c>
      <c r="M19" s="36">
        <v>305</v>
      </c>
      <c r="N19" s="35">
        <v>1</v>
      </c>
      <c r="O19" s="35">
        <v>2</v>
      </c>
      <c r="P19" s="35">
        <v>4</v>
      </c>
      <c r="Q19" s="36">
        <v>6</v>
      </c>
      <c r="R19" s="35">
        <v>2</v>
      </c>
      <c r="S19" s="35">
        <v>68</v>
      </c>
      <c r="T19" s="35">
        <v>32</v>
      </c>
      <c r="U19" s="36">
        <v>100</v>
      </c>
    </row>
    <row r="20" spans="2:21" x14ac:dyDescent="0.25">
      <c r="B20" s="49" t="s">
        <v>4</v>
      </c>
      <c r="C20" s="50">
        <v>3</v>
      </c>
      <c r="D20" s="50"/>
      <c r="E20" s="50">
        <v>3</v>
      </c>
      <c r="F20" s="61">
        <v>8</v>
      </c>
      <c r="G20" s="61">
        <v>334</v>
      </c>
      <c r="H20" s="61">
        <v>179</v>
      </c>
      <c r="I20" s="38">
        <v>513</v>
      </c>
      <c r="J20" s="61">
        <v>12</v>
      </c>
      <c r="K20" s="61">
        <v>407</v>
      </c>
      <c r="L20" s="61">
        <v>217</v>
      </c>
      <c r="M20" s="38">
        <v>624</v>
      </c>
      <c r="N20" s="61">
        <v>2</v>
      </c>
      <c r="O20" s="61">
        <v>17</v>
      </c>
      <c r="P20" s="61">
        <v>18</v>
      </c>
      <c r="Q20" s="38">
        <v>35</v>
      </c>
      <c r="R20" s="61">
        <v>3</v>
      </c>
      <c r="S20" s="61">
        <v>95</v>
      </c>
      <c r="T20" s="61">
        <v>44</v>
      </c>
      <c r="U20" s="38">
        <v>139</v>
      </c>
    </row>
    <row r="21" spans="2:21" x14ac:dyDescent="0.25">
      <c r="B21" s="44" t="s">
        <v>6</v>
      </c>
      <c r="C21" s="52"/>
      <c r="D21" s="52"/>
      <c r="E21" s="46"/>
      <c r="F21" s="53"/>
      <c r="G21" s="53"/>
      <c r="H21" s="53"/>
      <c r="I21" s="36"/>
      <c r="J21" s="53"/>
      <c r="K21" s="53"/>
      <c r="L21" s="53"/>
      <c r="M21" s="36"/>
      <c r="N21" s="53"/>
      <c r="O21" s="53"/>
      <c r="P21" s="53"/>
      <c r="Q21" s="36"/>
      <c r="R21" s="53"/>
      <c r="S21" s="53"/>
      <c r="T21" s="53"/>
      <c r="U21" s="36"/>
    </row>
    <row r="22" spans="2:21" x14ac:dyDescent="0.25">
      <c r="B22" s="48" t="s">
        <v>2</v>
      </c>
      <c r="C22" s="53">
        <v>1</v>
      </c>
      <c r="D22" s="53"/>
      <c r="E22" s="46">
        <v>1</v>
      </c>
      <c r="F22" s="58">
        <v>1</v>
      </c>
      <c r="G22" s="58">
        <v>25</v>
      </c>
      <c r="H22" s="58">
        <v>17</v>
      </c>
      <c r="I22" s="36">
        <v>42</v>
      </c>
      <c r="J22" s="58">
        <v>1</v>
      </c>
      <c r="K22" s="58">
        <v>24</v>
      </c>
      <c r="L22" s="58">
        <v>18</v>
      </c>
      <c r="M22" s="36">
        <v>42</v>
      </c>
      <c r="N22" s="58"/>
      <c r="O22" s="58"/>
      <c r="P22" s="58"/>
      <c r="Q22" s="36"/>
      <c r="R22" s="58"/>
      <c r="S22" s="58"/>
      <c r="T22" s="58"/>
      <c r="U22" s="36"/>
    </row>
    <row r="23" spans="2:21" x14ac:dyDescent="0.25">
      <c r="B23" s="48" t="s">
        <v>3</v>
      </c>
      <c r="C23" s="53"/>
      <c r="D23" s="53"/>
      <c r="E23" s="46">
        <v>0</v>
      </c>
      <c r="F23" s="58">
        <v>7</v>
      </c>
      <c r="G23" s="58">
        <v>121</v>
      </c>
      <c r="H23" s="58">
        <v>56</v>
      </c>
      <c r="I23" s="36">
        <v>177</v>
      </c>
      <c r="J23" s="58">
        <v>8</v>
      </c>
      <c r="K23" s="58">
        <v>129</v>
      </c>
      <c r="L23" s="58">
        <v>73</v>
      </c>
      <c r="M23" s="36">
        <v>202</v>
      </c>
      <c r="N23" s="58">
        <v>1</v>
      </c>
      <c r="O23" s="58">
        <v>10</v>
      </c>
      <c r="P23" s="58">
        <v>2</v>
      </c>
      <c r="Q23" s="36">
        <v>12</v>
      </c>
      <c r="R23" s="58">
        <v>2</v>
      </c>
      <c r="S23" s="58">
        <v>21</v>
      </c>
      <c r="T23" s="58">
        <v>18</v>
      </c>
      <c r="U23" s="36">
        <v>39</v>
      </c>
    </row>
    <row r="24" spans="2:21" x14ac:dyDescent="0.25">
      <c r="B24" s="49" t="s">
        <v>4</v>
      </c>
      <c r="C24" s="50">
        <v>1</v>
      </c>
      <c r="D24" s="50"/>
      <c r="E24" s="50">
        <v>1</v>
      </c>
      <c r="F24" s="61">
        <v>8</v>
      </c>
      <c r="G24" s="61">
        <v>146</v>
      </c>
      <c r="H24" s="61">
        <v>73</v>
      </c>
      <c r="I24" s="38">
        <v>219</v>
      </c>
      <c r="J24" s="61">
        <v>9</v>
      </c>
      <c r="K24" s="61">
        <v>153</v>
      </c>
      <c r="L24" s="61">
        <v>91</v>
      </c>
      <c r="M24" s="38">
        <v>244</v>
      </c>
      <c r="N24" s="61">
        <v>1</v>
      </c>
      <c r="O24" s="61">
        <v>10</v>
      </c>
      <c r="P24" s="61">
        <v>2</v>
      </c>
      <c r="Q24" s="38">
        <v>12</v>
      </c>
      <c r="R24" s="61">
        <v>2</v>
      </c>
      <c r="S24" s="61">
        <v>21</v>
      </c>
      <c r="T24" s="61">
        <v>18</v>
      </c>
      <c r="U24" s="38">
        <v>39</v>
      </c>
    </row>
    <row r="25" spans="2:21" x14ac:dyDescent="0.25">
      <c r="B25" s="44" t="s">
        <v>7</v>
      </c>
      <c r="C25" s="53"/>
      <c r="D25" s="53"/>
      <c r="E25" s="46"/>
      <c r="F25" s="58"/>
      <c r="G25" s="58"/>
      <c r="H25" s="58"/>
      <c r="I25" s="36"/>
      <c r="J25" s="58"/>
      <c r="K25" s="58"/>
      <c r="L25" s="58"/>
      <c r="M25" s="36"/>
      <c r="N25" s="58"/>
      <c r="O25" s="58"/>
      <c r="P25" s="58"/>
      <c r="Q25" s="36"/>
      <c r="R25" s="58"/>
      <c r="S25" s="58"/>
      <c r="T25" s="58"/>
      <c r="U25" s="36"/>
    </row>
    <row r="26" spans="2:21" x14ac:dyDescent="0.25">
      <c r="B26" s="48" t="s">
        <v>2</v>
      </c>
      <c r="C26" s="53">
        <v>3</v>
      </c>
      <c r="D26" s="53">
        <v>2</v>
      </c>
      <c r="E26" s="46">
        <v>5</v>
      </c>
      <c r="F26" s="58">
        <v>1</v>
      </c>
      <c r="G26" s="58">
        <v>76</v>
      </c>
      <c r="H26" s="58">
        <v>46</v>
      </c>
      <c r="I26" s="36">
        <v>122</v>
      </c>
      <c r="J26" s="58">
        <v>1</v>
      </c>
      <c r="K26" s="58">
        <v>75</v>
      </c>
      <c r="L26" s="58">
        <v>46</v>
      </c>
      <c r="M26" s="36">
        <v>121</v>
      </c>
      <c r="N26" s="58"/>
      <c r="O26" s="58"/>
      <c r="P26" s="58"/>
      <c r="Q26" s="36"/>
      <c r="R26" s="58"/>
      <c r="S26" s="58"/>
      <c r="T26" s="58"/>
      <c r="U26" s="36"/>
    </row>
    <row r="27" spans="2:21" x14ac:dyDescent="0.25">
      <c r="B27" s="48" t="s">
        <v>3</v>
      </c>
      <c r="C27" s="53">
        <v>61</v>
      </c>
      <c r="D27" s="53">
        <v>29</v>
      </c>
      <c r="E27" s="46">
        <v>90</v>
      </c>
      <c r="F27" s="58">
        <v>4</v>
      </c>
      <c r="G27" s="58">
        <v>163</v>
      </c>
      <c r="H27" s="58">
        <v>82</v>
      </c>
      <c r="I27" s="36">
        <v>245</v>
      </c>
      <c r="J27" s="58">
        <v>6</v>
      </c>
      <c r="K27" s="58">
        <v>221</v>
      </c>
      <c r="L27" s="58">
        <v>112</v>
      </c>
      <c r="M27" s="36">
        <v>333</v>
      </c>
      <c r="N27" s="58">
        <v>2</v>
      </c>
      <c r="O27" s="58">
        <v>6</v>
      </c>
      <c r="P27" s="58">
        <v>2</v>
      </c>
      <c r="Q27" s="36">
        <v>8</v>
      </c>
      <c r="R27" s="58">
        <v>2</v>
      </c>
      <c r="S27" s="58">
        <v>20</v>
      </c>
      <c r="T27" s="58">
        <v>6</v>
      </c>
      <c r="U27" s="36">
        <v>26</v>
      </c>
    </row>
    <row r="28" spans="2:21" x14ac:dyDescent="0.25">
      <c r="B28" s="49" t="s">
        <v>4</v>
      </c>
      <c r="C28" s="50">
        <v>64</v>
      </c>
      <c r="D28" s="50">
        <v>31</v>
      </c>
      <c r="E28" s="50">
        <v>95</v>
      </c>
      <c r="F28" s="61">
        <v>5</v>
      </c>
      <c r="G28" s="61">
        <v>239</v>
      </c>
      <c r="H28" s="61">
        <v>128</v>
      </c>
      <c r="I28" s="38">
        <v>367</v>
      </c>
      <c r="J28" s="61">
        <v>7</v>
      </c>
      <c r="K28" s="61">
        <v>296</v>
      </c>
      <c r="L28" s="61">
        <v>158</v>
      </c>
      <c r="M28" s="38">
        <v>454</v>
      </c>
      <c r="N28" s="61">
        <v>2</v>
      </c>
      <c r="O28" s="61">
        <v>6</v>
      </c>
      <c r="P28" s="61">
        <v>2</v>
      </c>
      <c r="Q28" s="38">
        <v>8</v>
      </c>
      <c r="R28" s="61">
        <v>2</v>
      </c>
      <c r="S28" s="61">
        <v>20</v>
      </c>
      <c r="T28" s="61">
        <v>6</v>
      </c>
      <c r="U28" s="38">
        <v>26</v>
      </c>
    </row>
    <row r="29" spans="2:21" x14ac:dyDescent="0.25">
      <c r="B29" s="44" t="s">
        <v>8</v>
      </c>
      <c r="C29" s="53"/>
      <c r="D29" s="53"/>
      <c r="E29" s="46"/>
      <c r="F29" s="58"/>
      <c r="G29" s="58"/>
      <c r="H29" s="58"/>
      <c r="I29" s="36"/>
      <c r="J29" s="58"/>
      <c r="K29" s="58"/>
      <c r="L29" s="58"/>
      <c r="M29" s="36"/>
      <c r="N29" s="58"/>
      <c r="O29" s="58"/>
      <c r="P29" s="58"/>
      <c r="Q29" s="36"/>
      <c r="R29" s="58"/>
      <c r="S29" s="58"/>
      <c r="T29" s="58"/>
      <c r="U29" s="36"/>
    </row>
    <row r="30" spans="2:21" x14ac:dyDescent="0.25">
      <c r="B30" s="48" t="s">
        <v>2</v>
      </c>
      <c r="C30" s="53"/>
      <c r="D30" s="53"/>
      <c r="E30" s="46">
        <v>0</v>
      </c>
      <c r="F30" s="58">
        <v>1</v>
      </c>
      <c r="G30" s="58">
        <v>63</v>
      </c>
      <c r="H30" s="58">
        <v>26</v>
      </c>
      <c r="I30" s="36">
        <v>89</v>
      </c>
      <c r="J30" s="58">
        <v>1</v>
      </c>
      <c r="K30" s="58">
        <v>63</v>
      </c>
      <c r="L30" s="58">
        <v>27</v>
      </c>
      <c r="M30" s="36">
        <v>90</v>
      </c>
      <c r="N30" s="58"/>
      <c r="O30" s="58"/>
      <c r="P30" s="58"/>
      <c r="Q30" s="36"/>
      <c r="R30" s="58"/>
      <c r="S30" s="58"/>
      <c r="T30" s="58"/>
      <c r="U30" s="36"/>
    </row>
    <row r="31" spans="2:21" x14ac:dyDescent="0.25">
      <c r="B31" s="48" t="s">
        <v>3</v>
      </c>
      <c r="C31" s="53">
        <v>14</v>
      </c>
      <c r="D31" s="53">
        <v>4</v>
      </c>
      <c r="E31" s="46">
        <v>18</v>
      </c>
      <c r="F31" s="58"/>
      <c r="G31" s="58"/>
      <c r="H31" s="58"/>
      <c r="I31" s="36"/>
      <c r="J31" s="58">
        <v>2</v>
      </c>
      <c r="K31" s="58">
        <v>9</v>
      </c>
      <c r="L31" s="58">
        <v>6</v>
      </c>
      <c r="M31" s="36">
        <v>15</v>
      </c>
      <c r="N31" s="58"/>
      <c r="O31" s="58"/>
      <c r="P31" s="58"/>
      <c r="Q31" s="36"/>
      <c r="R31" s="58">
        <v>1</v>
      </c>
      <c r="S31" s="58">
        <v>3</v>
      </c>
      <c r="T31" s="58">
        <v>1</v>
      </c>
      <c r="U31" s="36">
        <v>4</v>
      </c>
    </row>
    <row r="32" spans="2:21" x14ac:dyDescent="0.25">
      <c r="B32" s="49" t="s">
        <v>4</v>
      </c>
      <c r="C32" s="50">
        <v>14</v>
      </c>
      <c r="D32" s="50">
        <v>4</v>
      </c>
      <c r="E32" s="50">
        <v>18</v>
      </c>
      <c r="F32" s="61">
        <v>1</v>
      </c>
      <c r="G32" s="61">
        <v>63</v>
      </c>
      <c r="H32" s="61">
        <v>26</v>
      </c>
      <c r="I32" s="38">
        <v>89</v>
      </c>
      <c r="J32" s="61">
        <v>3</v>
      </c>
      <c r="K32" s="61">
        <v>72</v>
      </c>
      <c r="L32" s="61">
        <v>33</v>
      </c>
      <c r="M32" s="38">
        <v>105</v>
      </c>
      <c r="N32" s="61"/>
      <c r="O32" s="61"/>
      <c r="P32" s="61"/>
      <c r="Q32" s="38"/>
      <c r="R32" s="61">
        <v>1</v>
      </c>
      <c r="S32" s="61">
        <v>3</v>
      </c>
      <c r="T32" s="61">
        <v>1</v>
      </c>
      <c r="U32" s="38">
        <v>4</v>
      </c>
    </row>
    <row r="33" spans="2:21" x14ac:dyDescent="0.25">
      <c r="B33" s="44" t="s">
        <v>9</v>
      </c>
      <c r="C33" s="53"/>
      <c r="D33" s="53"/>
      <c r="E33" s="46"/>
      <c r="F33" s="58"/>
      <c r="G33" s="58"/>
      <c r="H33" s="58"/>
      <c r="I33" s="36"/>
      <c r="J33" s="58"/>
      <c r="K33" s="58"/>
      <c r="L33" s="58"/>
      <c r="M33" s="36"/>
      <c r="N33" s="58"/>
      <c r="O33" s="58"/>
      <c r="P33" s="58"/>
      <c r="Q33" s="36"/>
      <c r="R33" s="58"/>
      <c r="S33" s="58"/>
      <c r="T33" s="58"/>
      <c r="U33" s="36"/>
    </row>
    <row r="34" spans="2:21" x14ac:dyDescent="0.25">
      <c r="B34" s="48" t="s">
        <v>2</v>
      </c>
      <c r="C34" s="53"/>
      <c r="D34" s="53"/>
      <c r="E34" s="46">
        <v>0</v>
      </c>
      <c r="F34" s="58">
        <v>1</v>
      </c>
      <c r="G34" s="58">
        <v>8</v>
      </c>
      <c r="H34" s="58">
        <v>3</v>
      </c>
      <c r="I34" s="36">
        <v>11</v>
      </c>
      <c r="J34" s="58">
        <v>1</v>
      </c>
      <c r="K34" s="58">
        <v>8</v>
      </c>
      <c r="L34" s="58">
        <v>3</v>
      </c>
      <c r="M34" s="36">
        <v>11</v>
      </c>
      <c r="N34" s="58"/>
      <c r="O34" s="58"/>
      <c r="P34" s="58"/>
      <c r="Q34" s="36"/>
      <c r="R34" s="58"/>
      <c r="S34" s="58"/>
      <c r="T34" s="58"/>
      <c r="U34" s="36"/>
    </row>
    <row r="35" spans="2:21" x14ac:dyDescent="0.25">
      <c r="B35" s="48" t="s">
        <v>3</v>
      </c>
      <c r="C35" s="53">
        <v>8</v>
      </c>
      <c r="D35" s="53">
        <v>1</v>
      </c>
      <c r="E35" s="46">
        <v>9</v>
      </c>
      <c r="F35" s="58">
        <v>2</v>
      </c>
      <c r="G35" s="58">
        <v>56</v>
      </c>
      <c r="H35" s="58">
        <v>36</v>
      </c>
      <c r="I35" s="36">
        <v>92</v>
      </c>
      <c r="J35" s="58">
        <v>2</v>
      </c>
      <c r="K35" s="58">
        <v>70</v>
      </c>
      <c r="L35" s="58">
        <v>40</v>
      </c>
      <c r="M35" s="36">
        <v>110</v>
      </c>
      <c r="N35" s="58">
        <v>1</v>
      </c>
      <c r="O35" s="58">
        <v>1</v>
      </c>
      <c r="P35" s="58"/>
      <c r="Q35" s="36">
        <v>1</v>
      </c>
      <c r="R35" s="58"/>
      <c r="S35" s="58"/>
      <c r="T35" s="58"/>
      <c r="U35" s="36"/>
    </row>
    <row r="36" spans="2:21" x14ac:dyDescent="0.25">
      <c r="B36" s="49" t="s">
        <v>4</v>
      </c>
      <c r="C36" s="50">
        <v>8</v>
      </c>
      <c r="D36" s="50">
        <v>1</v>
      </c>
      <c r="E36" s="50">
        <v>9</v>
      </c>
      <c r="F36" s="61">
        <v>3</v>
      </c>
      <c r="G36" s="61">
        <v>64</v>
      </c>
      <c r="H36" s="61">
        <v>39</v>
      </c>
      <c r="I36" s="38">
        <v>103</v>
      </c>
      <c r="J36" s="61">
        <v>3</v>
      </c>
      <c r="K36" s="61">
        <v>78</v>
      </c>
      <c r="L36" s="61">
        <v>43</v>
      </c>
      <c r="M36" s="38">
        <v>121</v>
      </c>
      <c r="N36" s="61">
        <v>1</v>
      </c>
      <c r="O36" s="61">
        <v>1</v>
      </c>
      <c r="P36" s="61"/>
      <c r="Q36" s="38">
        <v>1</v>
      </c>
      <c r="R36" s="61"/>
      <c r="S36" s="61"/>
      <c r="T36" s="61"/>
      <c r="U36" s="38"/>
    </row>
    <row r="37" spans="2:21" x14ac:dyDescent="0.25">
      <c r="B37" s="44" t="s">
        <v>10</v>
      </c>
      <c r="C37" s="53"/>
      <c r="D37" s="53"/>
      <c r="E37" s="46"/>
      <c r="F37" s="58"/>
      <c r="G37" s="58"/>
      <c r="H37" s="58"/>
      <c r="I37" s="36"/>
      <c r="J37" s="58"/>
      <c r="K37" s="58"/>
      <c r="L37" s="58"/>
      <c r="M37" s="36"/>
      <c r="N37" s="58"/>
      <c r="O37" s="58"/>
      <c r="P37" s="58"/>
      <c r="Q37" s="36"/>
      <c r="R37" s="58"/>
      <c r="S37" s="58"/>
      <c r="T37" s="58"/>
      <c r="U37" s="36"/>
    </row>
    <row r="38" spans="2:21" x14ac:dyDescent="0.25">
      <c r="B38" s="48" t="s">
        <v>2</v>
      </c>
      <c r="C38" s="53"/>
      <c r="D38" s="53"/>
      <c r="E38" s="46">
        <v>0</v>
      </c>
      <c r="F38" s="58">
        <v>1</v>
      </c>
      <c r="G38" s="58">
        <v>94</v>
      </c>
      <c r="H38" s="58">
        <v>51</v>
      </c>
      <c r="I38" s="36">
        <v>145</v>
      </c>
      <c r="J38" s="58">
        <v>1</v>
      </c>
      <c r="K38" s="25">
        <v>92</v>
      </c>
      <c r="L38" s="25">
        <v>51</v>
      </c>
      <c r="M38" s="36">
        <v>143</v>
      </c>
      <c r="N38" s="58"/>
      <c r="Q38" s="36"/>
      <c r="R38" s="58"/>
      <c r="U38" s="36"/>
    </row>
    <row r="39" spans="2:21" x14ac:dyDescent="0.25">
      <c r="B39" s="48" t="s">
        <v>3</v>
      </c>
      <c r="C39" s="53"/>
      <c r="D39" s="53"/>
      <c r="E39" s="46">
        <v>0</v>
      </c>
      <c r="F39" s="58">
        <v>3</v>
      </c>
      <c r="G39" s="58">
        <v>83</v>
      </c>
      <c r="H39" s="58">
        <v>33</v>
      </c>
      <c r="I39" s="36">
        <v>116</v>
      </c>
      <c r="J39" s="58">
        <v>1</v>
      </c>
      <c r="K39" s="25">
        <v>13</v>
      </c>
      <c r="L39" s="25">
        <v>3</v>
      </c>
      <c r="M39" s="36">
        <v>16</v>
      </c>
      <c r="N39" s="58">
        <v>1</v>
      </c>
      <c r="O39" s="25">
        <v>56</v>
      </c>
      <c r="P39" s="25">
        <v>26</v>
      </c>
      <c r="Q39" s="36">
        <v>82</v>
      </c>
      <c r="R39" s="58">
        <v>1</v>
      </c>
      <c r="S39" s="25">
        <v>3</v>
      </c>
      <c r="T39" s="25">
        <v>2</v>
      </c>
      <c r="U39" s="36">
        <v>5</v>
      </c>
    </row>
    <row r="40" spans="2:21" x14ac:dyDescent="0.25">
      <c r="B40" s="49" t="s">
        <v>4</v>
      </c>
      <c r="C40" s="50"/>
      <c r="D40" s="50"/>
      <c r="E40" s="50">
        <v>0</v>
      </c>
      <c r="F40" s="61">
        <v>4</v>
      </c>
      <c r="G40" s="61">
        <v>177</v>
      </c>
      <c r="H40" s="61">
        <v>84</v>
      </c>
      <c r="I40" s="38">
        <v>261</v>
      </c>
      <c r="J40" s="61">
        <v>2</v>
      </c>
      <c r="K40" s="61">
        <v>105</v>
      </c>
      <c r="L40" s="61">
        <v>54</v>
      </c>
      <c r="M40" s="38">
        <v>159</v>
      </c>
      <c r="N40" s="61">
        <v>1</v>
      </c>
      <c r="O40" s="61">
        <v>56</v>
      </c>
      <c r="P40" s="61">
        <v>26</v>
      </c>
      <c r="Q40" s="38">
        <v>82</v>
      </c>
      <c r="R40" s="61">
        <v>1</v>
      </c>
      <c r="S40" s="61">
        <v>3</v>
      </c>
      <c r="T40" s="61">
        <v>2</v>
      </c>
      <c r="U40" s="38">
        <v>5</v>
      </c>
    </row>
    <row r="41" spans="2:21" x14ac:dyDescent="0.25">
      <c r="B41" s="44" t="s">
        <v>11</v>
      </c>
      <c r="C41" s="53"/>
      <c r="D41" s="53"/>
      <c r="E41" s="46"/>
      <c r="F41" s="58"/>
      <c r="G41" s="58"/>
      <c r="H41" s="58"/>
      <c r="I41" s="36"/>
      <c r="J41" s="58"/>
      <c r="K41" s="58"/>
      <c r="L41" s="58"/>
      <c r="M41" s="36"/>
      <c r="N41" s="58"/>
      <c r="O41" s="58"/>
      <c r="P41" s="58"/>
      <c r="Q41" s="36"/>
      <c r="R41" s="58"/>
      <c r="S41" s="58"/>
      <c r="T41" s="58"/>
      <c r="U41" s="36"/>
    </row>
    <row r="42" spans="2:21" x14ac:dyDescent="0.25">
      <c r="B42" s="48" t="s">
        <v>2</v>
      </c>
      <c r="C42" s="53"/>
      <c r="D42" s="53"/>
      <c r="E42" s="46">
        <v>0</v>
      </c>
      <c r="F42" s="58"/>
      <c r="G42" s="58"/>
      <c r="H42" s="58"/>
      <c r="I42" s="36"/>
      <c r="J42" s="58">
        <v>4</v>
      </c>
      <c r="K42" s="58">
        <v>135</v>
      </c>
      <c r="L42" s="58">
        <v>98</v>
      </c>
      <c r="M42" s="36">
        <v>233</v>
      </c>
      <c r="N42" s="58"/>
      <c r="O42" s="58"/>
      <c r="P42" s="58"/>
      <c r="Q42" s="36"/>
      <c r="R42" s="58"/>
      <c r="S42" s="58"/>
      <c r="T42" s="58"/>
      <c r="U42" s="36"/>
    </row>
    <row r="43" spans="2:21" x14ac:dyDescent="0.25">
      <c r="B43" s="48" t="s">
        <v>3</v>
      </c>
      <c r="C43" s="53">
        <v>21</v>
      </c>
      <c r="D43" s="53">
        <v>10</v>
      </c>
      <c r="E43" s="46">
        <v>31</v>
      </c>
      <c r="F43" s="58">
        <v>4</v>
      </c>
      <c r="G43" s="58">
        <v>119</v>
      </c>
      <c r="H43" s="58">
        <v>65</v>
      </c>
      <c r="I43" s="36">
        <v>184</v>
      </c>
      <c r="J43" s="58">
        <v>10</v>
      </c>
      <c r="K43" s="58">
        <v>442</v>
      </c>
      <c r="L43" s="58">
        <v>228</v>
      </c>
      <c r="M43" s="36">
        <v>670</v>
      </c>
      <c r="N43" s="58"/>
      <c r="O43" s="58"/>
      <c r="P43" s="58"/>
      <c r="Q43" s="36"/>
      <c r="R43" s="58"/>
      <c r="S43" s="58"/>
      <c r="T43" s="58"/>
      <c r="U43" s="36"/>
    </row>
    <row r="44" spans="2:21" x14ac:dyDescent="0.25">
      <c r="B44" s="49" t="s">
        <v>4</v>
      </c>
      <c r="C44" s="50">
        <v>21</v>
      </c>
      <c r="D44" s="50">
        <v>10</v>
      </c>
      <c r="E44" s="50">
        <v>31</v>
      </c>
      <c r="F44" s="61">
        <v>4</v>
      </c>
      <c r="G44" s="61">
        <v>119</v>
      </c>
      <c r="H44" s="61">
        <v>65</v>
      </c>
      <c r="I44" s="38">
        <v>184</v>
      </c>
      <c r="J44" s="61">
        <v>14</v>
      </c>
      <c r="K44" s="61">
        <v>577</v>
      </c>
      <c r="L44" s="61">
        <v>326</v>
      </c>
      <c r="M44" s="38">
        <v>903</v>
      </c>
      <c r="N44" s="61"/>
      <c r="O44" s="61"/>
      <c r="P44" s="61"/>
      <c r="Q44" s="38"/>
      <c r="R44" s="61"/>
      <c r="S44" s="61"/>
      <c r="T44" s="61"/>
      <c r="U44" s="38"/>
    </row>
    <row r="45" spans="2:21" x14ac:dyDescent="0.25">
      <c r="B45" s="44" t="s">
        <v>12</v>
      </c>
      <c r="C45" s="53"/>
      <c r="D45" s="53"/>
      <c r="E45" s="53"/>
      <c r="F45" s="58"/>
      <c r="G45" s="58"/>
      <c r="H45" s="58"/>
      <c r="I45" s="36"/>
      <c r="J45" s="58"/>
      <c r="K45" s="58"/>
      <c r="L45" s="58"/>
      <c r="M45" s="36"/>
      <c r="N45" s="58"/>
      <c r="O45" s="58"/>
      <c r="P45" s="58"/>
      <c r="Q45" s="36"/>
      <c r="R45" s="58"/>
      <c r="S45" s="58"/>
      <c r="T45" s="58"/>
      <c r="U45" s="36"/>
    </row>
    <row r="46" spans="2:21" x14ac:dyDescent="0.25">
      <c r="B46" s="54" t="s">
        <v>2</v>
      </c>
      <c r="C46" s="46">
        <v>5</v>
      </c>
      <c r="D46" s="46">
        <v>4</v>
      </c>
      <c r="E46" s="46">
        <v>9</v>
      </c>
      <c r="F46" s="62">
        <v>12</v>
      </c>
      <c r="G46" s="62">
        <v>561</v>
      </c>
      <c r="H46" s="62">
        <v>307</v>
      </c>
      <c r="I46" s="36">
        <v>868</v>
      </c>
      <c r="J46" s="62">
        <v>17</v>
      </c>
      <c r="K46" s="62">
        <v>717</v>
      </c>
      <c r="L46" s="62">
        <v>420</v>
      </c>
      <c r="M46" s="36">
        <v>1137</v>
      </c>
      <c r="N46" s="62">
        <v>3</v>
      </c>
      <c r="O46" s="62">
        <v>53</v>
      </c>
      <c r="P46" s="62">
        <v>33</v>
      </c>
      <c r="Q46" s="36">
        <v>86</v>
      </c>
      <c r="R46" s="62">
        <v>1</v>
      </c>
      <c r="S46" s="62">
        <v>1</v>
      </c>
      <c r="T46" s="62">
        <v>12</v>
      </c>
      <c r="U46" s="36">
        <v>39</v>
      </c>
    </row>
    <row r="47" spans="2:21" x14ac:dyDescent="0.25">
      <c r="B47" s="54" t="s">
        <v>3</v>
      </c>
      <c r="C47" s="46">
        <v>110</v>
      </c>
      <c r="D47" s="46">
        <v>44</v>
      </c>
      <c r="E47" s="46">
        <v>154</v>
      </c>
      <c r="F47" s="62">
        <v>24</v>
      </c>
      <c r="G47" s="62">
        <v>681</v>
      </c>
      <c r="H47" s="62">
        <v>335</v>
      </c>
      <c r="I47" s="36">
        <v>1016</v>
      </c>
      <c r="J47" s="62">
        <v>39</v>
      </c>
      <c r="K47" s="62">
        <v>1133</v>
      </c>
      <c r="L47" s="62">
        <v>575</v>
      </c>
      <c r="M47" s="36">
        <v>1708</v>
      </c>
      <c r="N47" s="62">
        <v>7</v>
      </c>
      <c r="O47" s="62">
        <v>91</v>
      </c>
      <c r="P47" s="62">
        <v>35</v>
      </c>
      <c r="Q47" s="36">
        <v>126</v>
      </c>
      <c r="R47" s="62">
        <v>9</v>
      </c>
      <c r="S47" s="62">
        <v>9</v>
      </c>
      <c r="T47" s="62">
        <v>60</v>
      </c>
      <c r="U47" s="36">
        <v>190</v>
      </c>
    </row>
    <row r="48" spans="2:21" ht="15" thickBot="1" x14ac:dyDescent="0.3">
      <c r="B48" s="63" t="s">
        <v>4</v>
      </c>
      <c r="C48" s="56">
        <v>115</v>
      </c>
      <c r="D48" s="56">
        <v>48</v>
      </c>
      <c r="E48" s="56">
        <v>163</v>
      </c>
      <c r="F48" s="64">
        <v>36</v>
      </c>
      <c r="G48" s="64">
        <v>1242</v>
      </c>
      <c r="H48" s="64">
        <v>642</v>
      </c>
      <c r="I48" s="41">
        <v>1884</v>
      </c>
      <c r="J48" s="64">
        <v>56</v>
      </c>
      <c r="K48" s="64">
        <v>1850</v>
      </c>
      <c r="L48" s="64">
        <v>995</v>
      </c>
      <c r="M48" s="41">
        <v>2845</v>
      </c>
      <c r="N48" s="64">
        <v>10</v>
      </c>
      <c r="O48" s="64">
        <v>144</v>
      </c>
      <c r="P48" s="64">
        <v>68</v>
      </c>
      <c r="Q48" s="41">
        <v>212</v>
      </c>
      <c r="R48" s="64">
        <v>10</v>
      </c>
      <c r="S48" s="64">
        <v>10</v>
      </c>
      <c r="T48" s="64">
        <v>72</v>
      </c>
      <c r="U48" s="41">
        <v>229</v>
      </c>
    </row>
    <row r="49" spans="2:22" x14ac:dyDescent="0.25"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</row>
    <row r="50" spans="2:22" x14ac:dyDescent="0.25">
      <c r="B50" s="58" t="s">
        <v>47</v>
      </c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</row>
    <row r="51" spans="2:22" x14ac:dyDescent="0.25"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</row>
    <row r="52" spans="2:22" x14ac:dyDescent="0.25">
      <c r="B52" s="42" t="s">
        <v>33</v>
      </c>
      <c r="C52" s="65"/>
      <c r="D52" s="65"/>
      <c r="E52" s="65"/>
      <c r="F52" s="58"/>
      <c r="G52" s="58"/>
      <c r="H52" s="58"/>
      <c r="I52" s="58"/>
      <c r="J52" s="58"/>
      <c r="K52" s="58"/>
      <c r="L52" s="58"/>
      <c r="M52" s="58"/>
    </row>
    <row r="53" spans="2:22" x14ac:dyDescent="0.25"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</row>
    <row r="54" spans="2:22" x14ac:dyDescent="0.25">
      <c r="B54" s="58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</row>
    <row r="55" spans="2:22" x14ac:dyDescent="0.25">
      <c r="B55" s="58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</row>
    <row r="56" spans="2:22" x14ac:dyDescent="0.25">
      <c r="B56" s="58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</row>
    <row r="57" spans="2:22" x14ac:dyDescent="0.25"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</row>
    <row r="58" spans="2:22" x14ac:dyDescent="0.25"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</row>
    <row r="59" spans="2:22" x14ac:dyDescent="0.25"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</row>
  </sheetData>
  <mergeCells count="15">
    <mergeCell ref="K11:M11"/>
    <mergeCell ref="F11:F12"/>
    <mergeCell ref="J11:J12"/>
    <mergeCell ref="B9:Q9"/>
    <mergeCell ref="R10:U10"/>
    <mergeCell ref="R11:R12"/>
    <mergeCell ref="S11:U11"/>
    <mergeCell ref="B10:B12"/>
    <mergeCell ref="F10:I10"/>
    <mergeCell ref="J10:M10"/>
    <mergeCell ref="G11:I11"/>
    <mergeCell ref="C11:E11"/>
    <mergeCell ref="N10:Q10"/>
    <mergeCell ref="N11:N12"/>
    <mergeCell ref="O11:Q11"/>
  </mergeCells>
  <hyperlinks>
    <hyperlink ref="S6" location="Índice!A1" display="Índice" xr:uid="{00000000-0004-0000-0400-000000000000}"/>
  </hyperlinks>
  <printOptions horizontalCentered="1"/>
  <pageMargins left="0" right="0" top="0" bottom="0" header="0" footer="0"/>
  <pageSetup paperSize="9" scale="6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F70CF-87AF-48D8-A4AD-A7370B4816BA}">
  <sheetPr>
    <pageSetUpPr fitToPage="1"/>
  </sheetPr>
  <dimension ref="B1:U54"/>
  <sheetViews>
    <sheetView showGridLines="0" workbookViewId="0">
      <selection activeCell="A9" sqref="A9"/>
    </sheetView>
  </sheetViews>
  <sheetFormatPr baseColWidth="10" defaultRowHeight="14.25" x14ac:dyDescent="0.25"/>
  <cols>
    <col min="1" max="1" width="3.140625" style="25" customWidth="1"/>
    <col min="2" max="2" width="33.85546875" style="25" customWidth="1"/>
    <col min="3" max="21" width="8.28515625" style="25" customWidth="1"/>
    <col min="22" max="22" width="3.140625" style="25" customWidth="1"/>
    <col min="23" max="16384" width="11.42578125" style="25"/>
  </cols>
  <sheetData>
    <row r="1" spans="2:21" s="22" customFormat="1" ht="14.25" customHeight="1" x14ac:dyDescent="0.25"/>
    <row r="2" spans="2:21" s="22" customFormat="1" ht="28.5" x14ac:dyDescent="0.45">
      <c r="B2" s="23" t="s">
        <v>27</v>
      </c>
      <c r="C2" s="23"/>
      <c r="D2" s="23"/>
      <c r="E2" s="23"/>
    </row>
    <row r="3" spans="2:21" s="22" customFormat="1" ht="18.75" x14ac:dyDescent="0.3">
      <c r="B3" s="24" t="str">
        <f>Índice!B3</f>
        <v>Consejería de Desarrollo Educativo y Formación Profesional</v>
      </c>
      <c r="C3" s="24"/>
      <c r="D3" s="24"/>
      <c r="E3" s="24"/>
    </row>
    <row r="4" spans="2:21" s="22" customFormat="1" ht="13.5" customHeight="1" x14ac:dyDescent="0.25"/>
    <row r="5" spans="2:21" ht="13.5" customHeight="1" x14ac:dyDescent="0.25"/>
    <row r="6" spans="2:21" ht="18" customHeight="1" x14ac:dyDescent="0.25">
      <c r="B6" s="26" t="s">
        <v>24</v>
      </c>
      <c r="C6" s="26"/>
      <c r="D6" s="26"/>
      <c r="E6" s="26"/>
      <c r="S6" s="27" t="s">
        <v>13</v>
      </c>
    </row>
    <row r="7" spans="2:21" ht="17.25" customHeight="1" x14ac:dyDescent="0.25">
      <c r="B7" s="15" t="str">
        <f>Índice!C10</f>
        <v>Curso 2024/2025</v>
      </c>
      <c r="C7" s="15"/>
      <c r="D7" s="15"/>
      <c r="E7" s="15"/>
    </row>
    <row r="8" spans="2:21" ht="4.5" customHeight="1" x14ac:dyDescent="0.25">
      <c r="B8" s="28"/>
      <c r="C8" s="28"/>
      <c r="D8" s="28"/>
      <c r="E8" s="28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</row>
    <row r="9" spans="2:21" s="30" customFormat="1" ht="39.950000000000003" customHeight="1" thickBot="1" x14ac:dyDescent="0.25">
      <c r="B9" s="105" t="s">
        <v>92</v>
      </c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</row>
    <row r="10" spans="2:21" x14ac:dyDescent="0.25">
      <c r="B10" s="89"/>
      <c r="C10" s="104" t="s">
        <v>1</v>
      </c>
      <c r="D10" s="104"/>
      <c r="E10" s="104" t="s">
        <v>5</v>
      </c>
      <c r="F10" s="104"/>
      <c r="G10" s="104" t="s">
        <v>6</v>
      </c>
      <c r="H10" s="104"/>
      <c r="I10" s="104" t="s">
        <v>7</v>
      </c>
      <c r="J10" s="104"/>
      <c r="K10" s="104" t="s">
        <v>8</v>
      </c>
      <c r="L10" s="104"/>
      <c r="M10" s="104" t="s">
        <v>9</v>
      </c>
      <c r="N10" s="104"/>
      <c r="O10" s="104" t="s">
        <v>10</v>
      </c>
      <c r="P10" s="104"/>
      <c r="Q10" s="104" t="s">
        <v>11</v>
      </c>
      <c r="R10" s="104"/>
      <c r="S10" s="104" t="s">
        <v>12</v>
      </c>
      <c r="T10" s="104"/>
      <c r="U10" s="104"/>
    </row>
    <row r="11" spans="2:21" ht="15" thickBot="1" x14ac:dyDescent="0.3">
      <c r="B11" s="84"/>
      <c r="C11" s="82" t="s">
        <v>17</v>
      </c>
      <c r="D11" s="82" t="s">
        <v>18</v>
      </c>
      <c r="E11" s="82" t="s">
        <v>17</v>
      </c>
      <c r="F11" s="82" t="s">
        <v>18</v>
      </c>
      <c r="G11" s="82" t="s">
        <v>17</v>
      </c>
      <c r="H11" s="82" t="s">
        <v>18</v>
      </c>
      <c r="I11" s="82" t="s">
        <v>17</v>
      </c>
      <c r="J11" s="82" t="s">
        <v>18</v>
      </c>
      <c r="K11" s="82" t="s">
        <v>17</v>
      </c>
      <c r="L11" s="82" t="s">
        <v>18</v>
      </c>
      <c r="M11" s="82" t="s">
        <v>17</v>
      </c>
      <c r="N11" s="82" t="s">
        <v>18</v>
      </c>
      <c r="O11" s="82" t="s">
        <v>17</v>
      </c>
      <c r="P11" s="82" t="s">
        <v>18</v>
      </c>
      <c r="Q11" s="82" t="s">
        <v>17</v>
      </c>
      <c r="R11" s="82" t="s">
        <v>18</v>
      </c>
      <c r="S11" s="82" t="s">
        <v>17</v>
      </c>
      <c r="T11" s="82" t="s">
        <v>18</v>
      </c>
      <c r="U11" s="83" t="s">
        <v>4</v>
      </c>
    </row>
    <row r="12" spans="2:21" x14ac:dyDescent="0.25">
      <c r="B12" s="25" t="s">
        <v>51</v>
      </c>
      <c r="C12" s="47">
        <v>631</v>
      </c>
      <c r="D12" s="47">
        <v>585</v>
      </c>
      <c r="E12" s="47">
        <v>209</v>
      </c>
      <c r="F12" s="47">
        <v>215</v>
      </c>
      <c r="G12" s="47">
        <v>200</v>
      </c>
      <c r="H12" s="47">
        <v>167</v>
      </c>
      <c r="I12" s="47">
        <v>136</v>
      </c>
      <c r="J12" s="47">
        <v>178</v>
      </c>
      <c r="K12" s="47">
        <v>186</v>
      </c>
      <c r="L12" s="47">
        <v>184</v>
      </c>
      <c r="M12" s="47">
        <v>32</v>
      </c>
      <c r="N12" s="47">
        <v>45</v>
      </c>
      <c r="O12" s="47">
        <v>669</v>
      </c>
      <c r="P12" s="47">
        <v>670</v>
      </c>
      <c r="Q12" s="47">
        <v>374</v>
      </c>
      <c r="R12" s="47">
        <v>340</v>
      </c>
      <c r="S12" s="51">
        <v>2437</v>
      </c>
      <c r="T12" s="51">
        <v>2384</v>
      </c>
      <c r="U12" s="51">
        <v>4821</v>
      </c>
    </row>
    <row r="13" spans="2:21" x14ac:dyDescent="0.25">
      <c r="B13" s="25" t="s">
        <v>52</v>
      </c>
      <c r="C13" s="47">
        <v>244</v>
      </c>
      <c r="D13" s="47">
        <v>260</v>
      </c>
      <c r="E13" s="47">
        <v>139</v>
      </c>
      <c r="F13" s="47">
        <v>140</v>
      </c>
      <c r="G13" s="47">
        <v>119</v>
      </c>
      <c r="H13" s="47">
        <v>150</v>
      </c>
      <c r="I13" s="47">
        <v>125</v>
      </c>
      <c r="J13" s="47">
        <v>136</v>
      </c>
      <c r="K13" s="47">
        <v>61</v>
      </c>
      <c r="L13" s="47">
        <v>59</v>
      </c>
      <c r="M13" s="47">
        <v>39</v>
      </c>
      <c r="N13" s="47">
        <v>37</v>
      </c>
      <c r="O13" s="47">
        <v>365</v>
      </c>
      <c r="P13" s="47">
        <v>335</v>
      </c>
      <c r="Q13" s="47">
        <v>112</v>
      </c>
      <c r="R13" s="47">
        <v>124</v>
      </c>
      <c r="S13" s="51">
        <v>1204</v>
      </c>
      <c r="T13" s="51">
        <v>1241</v>
      </c>
      <c r="U13" s="51">
        <v>2445</v>
      </c>
    </row>
    <row r="14" spans="2:21" x14ac:dyDescent="0.25">
      <c r="B14" s="25" t="s">
        <v>53</v>
      </c>
      <c r="C14" s="47">
        <v>377</v>
      </c>
      <c r="D14" s="47">
        <v>427</v>
      </c>
      <c r="E14" s="47">
        <v>201</v>
      </c>
      <c r="F14" s="47">
        <v>207</v>
      </c>
      <c r="G14" s="47">
        <v>131</v>
      </c>
      <c r="H14" s="47">
        <v>147</v>
      </c>
      <c r="I14" s="47">
        <v>534</v>
      </c>
      <c r="J14" s="47">
        <v>504</v>
      </c>
      <c r="K14" s="47">
        <v>120</v>
      </c>
      <c r="L14" s="47">
        <v>123</v>
      </c>
      <c r="M14" s="47">
        <v>67</v>
      </c>
      <c r="N14" s="47">
        <v>62</v>
      </c>
      <c r="O14" s="47">
        <v>1147</v>
      </c>
      <c r="P14" s="47">
        <v>1057</v>
      </c>
      <c r="Q14" s="47">
        <v>266</v>
      </c>
      <c r="R14" s="47">
        <v>221</v>
      </c>
      <c r="S14" s="51">
        <v>2843</v>
      </c>
      <c r="T14" s="51">
        <v>2748</v>
      </c>
      <c r="U14" s="51">
        <v>5591</v>
      </c>
    </row>
    <row r="15" spans="2:21" x14ac:dyDescent="0.25">
      <c r="B15" s="25" t="s">
        <v>54</v>
      </c>
      <c r="C15" s="47">
        <v>6</v>
      </c>
      <c r="D15" s="47">
        <v>11</v>
      </c>
      <c r="E15" s="47"/>
      <c r="F15" s="47"/>
      <c r="G15" s="47">
        <v>6</v>
      </c>
      <c r="H15" s="47">
        <v>20</v>
      </c>
      <c r="I15" s="47"/>
      <c r="J15" s="47"/>
      <c r="K15" s="47"/>
      <c r="L15" s="47"/>
      <c r="M15" s="47"/>
      <c r="N15" s="47"/>
      <c r="O15" s="47">
        <v>29</v>
      </c>
      <c r="P15" s="47">
        <v>20</v>
      </c>
      <c r="Q15" s="47"/>
      <c r="R15" s="47"/>
      <c r="S15" s="51">
        <v>41</v>
      </c>
      <c r="T15" s="51">
        <v>51</v>
      </c>
      <c r="U15" s="51">
        <v>92</v>
      </c>
    </row>
    <row r="16" spans="2:21" x14ac:dyDescent="0.25">
      <c r="B16" s="74" t="s">
        <v>55</v>
      </c>
      <c r="C16" s="87">
        <v>25</v>
      </c>
      <c r="D16" s="87">
        <v>29</v>
      </c>
      <c r="E16" s="87">
        <v>4</v>
      </c>
      <c r="F16" s="87">
        <v>3</v>
      </c>
      <c r="G16" s="87">
        <v>58</v>
      </c>
      <c r="H16" s="87">
        <v>67</v>
      </c>
      <c r="I16" s="87">
        <v>2</v>
      </c>
      <c r="J16" s="87">
        <v>1</v>
      </c>
      <c r="K16" s="87"/>
      <c r="L16" s="87">
        <v>1</v>
      </c>
      <c r="M16" s="87"/>
      <c r="N16" s="87">
        <v>1</v>
      </c>
      <c r="O16" s="87">
        <v>109</v>
      </c>
      <c r="P16" s="87">
        <v>102</v>
      </c>
      <c r="Q16" s="87">
        <v>9</v>
      </c>
      <c r="R16" s="87">
        <v>6</v>
      </c>
      <c r="S16" s="88">
        <v>207</v>
      </c>
      <c r="T16" s="88">
        <v>210</v>
      </c>
      <c r="U16" s="88">
        <v>417</v>
      </c>
    </row>
    <row r="17" spans="2:21" x14ac:dyDescent="0.25">
      <c r="B17" s="25" t="s">
        <v>56</v>
      </c>
      <c r="C17" s="47">
        <v>2261</v>
      </c>
      <c r="D17" s="47">
        <v>2269</v>
      </c>
      <c r="E17" s="47">
        <v>2328</v>
      </c>
      <c r="F17" s="47">
        <v>2479</v>
      </c>
      <c r="G17" s="47">
        <v>1696</v>
      </c>
      <c r="H17" s="47">
        <v>1792</v>
      </c>
      <c r="I17" s="47">
        <v>3126</v>
      </c>
      <c r="J17" s="47">
        <v>3157</v>
      </c>
      <c r="K17" s="47">
        <v>1179</v>
      </c>
      <c r="L17" s="47">
        <v>1230</v>
      </c>
      <c r="M17" s="47">
        <v>1309</v>
      </c>
      <c r="N17" s="47">
        <v>1384</v>
      </c>
      <c r="O17" s="47">
        <v>6395</v>
      </c>
      <c r="P17" s="47">
        <v>6208</v>
      </c>
      <c r="Q17" s="47">
        <v>3515</v>
      </c>
      <c r="R17" s="47">
        <v>3659</v>
      </c>
      <c r="S17" s="51">
        <v>21809</v>
      </c>
      <c r="T17" s="51">
        <v>22178</v>
      </c>
      <c r="U17" s="51">
        <v>43987</v>
      </c>
    </row>
    <row r="18" spans="2:21" x14ac:dyDescent="0.25">
      <c r="B18" s="25" t="s">
        <v>57</v>
      </c>
      <c r="C18" s="47">
        <v>445</v>
      </c>
      <c r="D18" s="47">
        <v>342</v>
      </c>
      <c r="E18" s="47">
        <v>329</v>
      </c>
      <c r="F18" s="47">
        <v>198</v>
      </c>
      <c r="G18" s="47">
        <v>869</v>
      </c>
      <c r="H18" s="47">
        <v>565</v>
      </c>
      <c r="I18" s="47">
        <v>889</v>
      </c>
      <c r="J18" s="47">
        <v>485</v>
      </c>
      <c r="K18" s="47">
        <v>152</v>
      </c>
      <c r="L18" s="47">
        <v>78</v>
      </c>
      <c r="M18" s="47">
        <v>493</v>
      </c>
      <c r="N18" s="47">
        <v>329</v>
      </c>
      <c r="O18" s="47">
        <v>1208</v>
      </c>
      <c r="P18" s="47">
        <v>754</v>
      </c>
      <c r="Q18" s="47">
        <v>753</v>
      </c>
      <c r="R18" s="47">
        <v>449</v>
      </c>
      <c r="S18" s="51">
        <v>5138</v>
      </c>
      <c r="T18" s="51">
        <v>3200</v>
      </c>
      <c r="U18" s="51">
        <v>8338</v>
      </c>
    </row>
    <row r="19" spans="2:21" x14ac:dyDescent="0.25">
      <c r="B19" s="25" t="s">
        <v>58</v>
      </c>
      <c r="C19" s="47">
        <v>101</v>
      </c>
      <c r="D19" s="47">
        <v>75</v>
      </c>
      <c r="E19" s="47">
        <v>11</v>
      </c>
      <c r="F19" s="47">
        <v>16</v>
      </c>
      <c r="G19" s="47">
        <v>58</v>
      </c>
      <c r="H19" s="47">
        <v>59</v>
      </c>
      <c r="I19" s="47">
        <v>45</v>
      </c>
      <c r="J19" s="47">
        <v>49</v>
      </c>
      <c r="K19" s="47">
        <v>57</v>
      </c>
      <c r="L19" s="47">
        <v>52</v>
      </c>
      <c r="M19" s="47">
        <v>12</v>
      </c>
      <c r="N19" s="47">
        <v>10</v>
      </c>
      <c r="O19" s="47">
        <v>263</v>
      </c>
      <c r="P19" s="47">
        <v>212</v>
      </c>
      <c r="Q19" s="47">
        <v>150</v>
      </c>
      <c r="R19" s="47">
        <v>130</v>
      </c>
      <c r="S19" s="51">
        <v>697</v>
      </c>
      <c r="T19" s="51">
        <v>603</v>
      </c>
      <c r="U19" s="51">
        <v>1300</v>
      </c>
    </row>
    <row r="20" spans="2:21" x14ac:dyDescent="0.25">
      <c r="B20" s="25" t="s">
        <v>59</v>
      </c>
      <c r="C20" s="47">
        <v>82</v>
      </c>
      <c r="D20" s="47">
        <v>99</v>
      </c>
      <c r="E20" s="47">
        <v>300</v>
      </c>
      <c r="F20" s="47">
        <v>193</v>
      </c>
      <c r="G20" s="47">
        <v>174</v>
      </c>
      <c r="H20" s="47">
        <v>181</v>
      </c>
      <c r="I20" s="47">
        <v>130</v>
      </c>
      <c r="J20" s="47">
        <v>102</v>
      </c>
      <c r="K20" s="47">
        <v>150</v>
      </c>
      <c r="L20" s="47">
        <v>97</v>
      </c>
      <c r="M20" s="47">
        <v>69</v>
      </c>
      <c r="N20" s="47">
        <v>73</v>
      </c>
      <c r="O20" s="47">
        <v>506</v>
      </c>
      <c r="P20" s="47">
        <v>412</v>
      </c>
      <c r="Q20" s="47">
        <v>511</v>
      </c>
      <c r="R20" s="47">
        <v>450</v>
      </c>
      <c r="S20" s="51">
        <v>1922</v>
      </c>
      <c r="T20" s="51">
        <v>1607</v>
      </c>
      <c r="U20" s="51">
        <v>3529</v>
      </c>
    </row>
    <row r="21" spans="2:21" x14ac:dyDescent="0.25">
      <c r="B21" s="74" t="s">
        <v>60</v>
      </c>
      <c r="C21" s="87"/>
      <c r="D21" s="87"/>
      <c r="E21" s="87"/>
      <c r="F21" s="87"/>
      <c r="G21" s="87">
        <v>9</v>
      </c>
      <c r="H21" s="87">
        <v>67</v>
      </c>
      <c r="I21" s="87">
        <v>1</v>
      </c>
      <c r="J21" s="87">
        <v>5</v>
      </c>
      <c r="K21" s="87"/>
      <c r="L21" s="87"/>
      <c r="M21" s="87"/>
      <c r="N21" s="87"/>
      <c r="O21" s="87">
        <v>30</v>
      </c>
      <c r="P21" s="87">
        <v>95</v>
      </c>
      <c r="Q21" s="87">
        <v>18</v>
      </c>
      <c r="R21" s="87">
        <v>39</v>
      </c>
      <c r="S21" s="88">
        <v>58</v>
      </c>
      <c r="T21" s="88">
        <v>206</v>
      </c>
      <c r="U21" s="88">
        <v>264</v>
      </c>
    </row>
    <row r="22" spans="2:21" x14ac:dyDescent="0.25">
      <c r="B22" s="25" t="s">
        <v>61</v>
      </c>
      <c r="C22" s="47">
        <v>85</v>
      </c>
      <c r="D22" s="47">
        <v>47</v>
      </c>
      <c r="E22" s="47">
        <v>70</v>
      </c>
      <c r="F22" s="47">
        <v>32</v>
      </c>
      <c r="G22" s="47">
        <v>129</v>
      </c>
      <c r="H22" s="47">
        <v>56</v>
      </c>
      <c r="I22" s="47">
        <v>386</v>
      </c>
      <c r="J22" s="47">
        <v>125</v>
      </c>
      <c r="K22" s="47">
        <v>63</v>
      </c>
      <c r="L22" s="47">
        <v>20</v>
      </c>
      <c r="M22" s="47">
        <v>46</v>
      </c>
      <c r="N22" s="47">
        <v>14</v>
      </c>
      <c r="O22" s="47">
        <v>599</v>
      </c>
      <c r="P22" s="47">
        <v>293</v>
      </c>
      <c r="Q22" s="47">
        <v>458</v>
      </c>
      <c r="R22" s="47">
        <v>230</v>
      </c>
      <c r="S22" s="51">
        <v>1836</v>
      </c>
      <c r="T22" s="51">
        <v>817</v>
      </c>
      <c r="U22" s="51">
        <v>2653</v>
      </c>
    </row>
    <row r="23" spans="2:21" x14ac:dyDescent="0.25">
      <c r="B23" s="25" t="s">
        <v>62</v>
      </c>
      <c r="C23" s="47">
        <v>9</v>
      </c>
      <c r="D23" s="47">
        <v>7</v>
      </c>
      <c r="E23" s="47">
        <v>106</v>
      </c>
      <c r="F23" s="47">
        <v>70</v>
      </c>
      <c r="G23" s="47">
        <v>14</v>
      </c>
      <c r="H23" s="47">
        <v>6</v>
      </c>
      <c r="I23" s="47"/>
      <c r="J23" s="47"/>
      <c r="K23" s="47"/>
      <c r="L23" s="47"/>
      <c r="M23" s="47"/>
      <c r="N23" s="47"/>
      <c r="O23" s="47">
        <v>39</v>
      </c>
      <c r="P23" s="47">
        <v>22</v>
      </c>
      <c r="Q23" s="47">
        <v>18</v>
      </c>
      <c r="R23" s="47">
        <v>3</v>
      </c>
      <c r="S23" s="51">
        <v>186</v>
      </c>
      <c r="T23" s="51">
        <v>108</v>
      </c>
      <c r="U23" s="51">
        <v>294</v>
      </c>
    </row>
    <row r="24" spans="2:21" x14ac:dyDescent="0.25">
      <c r="B24" s="25" t="s">
        <v>63</v>
      </c>
      <c r="C24" s="47"/>
      <c r="D24" s="47"/>
      <c r="E24" s="47"/>
      <c r="F24" s="47"/>
      <c r="G24" s="47">
        <v>7</v>
      </c>
      <c r="H24" s="47">
        <v>4</v>
      </c>
      <c r="I24" s="47"/>
      <c r="J24" s="47"/>
      <c r="K24" s="47">
        <v>6</v>
      </c>
      <c r="L24" s="47">
        <v>10</v>
      </c>
      <c r="M24" s="47"/>
      <c r="N24" s="47"/>
      <c r="O24" s="47">
        <v>30</v>
      </c>
      <c r="P24" s="47">
        <v>36</v>
      </c>
      <c r="Q24" s="47">
        <v>7</v>
      </c>
      <c r="R24" s="47">
        <v>4</v>
      </c>
      <c r="S24" s="51">
        <v>50</v>
      </c>
      <c r="T24" s="51">
        <v>54</v>
      </c>
      <c r="U24" s="51">
        <v>104</v>
      </c>
    </row>
    <row r="25" spans="2:21" x14ac:dyDescent="0.25">
      <c r="B25" s="25" t="s">
        <v>64</v>
      </c>
      <c r="C25" s="47">
        <v>68</v>
      </c>
      <c r="D25" s="47">
        <v>34</v>
      </c>
      <c r="E25" s="47">
        <v>206</v>
      </c>
      <c r="F25" s="47">
        <v>149</v>
      </c>
      <c r="G25" s="47">
        <v>54</v>
      </c>
      <c r="H25" s="47">
        <v>27</v>
      </c>
      <c r="I25" s="47">
        <v>296</v>
      </c>
      <c r="J25" s="47">
        <v>144</v>
      </c>
      <c r="K25" s="47">
        <v>108</v>
      </c>
      <c r="L25" s="47">
        <v>50</v>
      </c>
      <c r="M25" s="47">
        <v>26</v>
      </c>
      <c r="N25" s="47">
        <v>8</v>
      </c>
      <c r="O25" s="47">
        <v>921</v>
      </c>
      <c r="P25" s="47">
        <v>445</v>
      </c>
      <c r="Q25" s="47">
        <v>101</v>
      </c>
      <c r="R25" s="47">
        <v>35</v>
      </c>
      <c r="S25" s="51">
        <v>1780</v>
      </c>
      <c r="T25" s="51">
        <v>892</v>
      </c>
      <c r="U25" s="51">
        <v>2672</v>
      </c>
    </row>
    <row r="26" spans="2:21" x14ac:dyDescent="0.25">
      <c r="B26" s="74" t="s">
        <v>65</v>
      </c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>
        <v>142</v>
      </c>
      <c r="P26" s="87">
        <v>52</v>
      </c>
      <c r="Q26" s="87">
        <v>43</v>
      </c>
      <c r="R26" s="87">
        <v>39</v>
      </c>
      <c r="S26" s="88">
        <v>185</v>
      </c>
      <c r="T26" s="88">
        <v>91</v>
      </c>
      <c r="U26" s="88">
        <v>276</v>
      </c>
    </row>
    <row r="27" spans="2:21" x14ac:dyDescent="0.25">
      <c r="B27" s="25" t="s">
        <v>66</v>
      </c>
      <c r="C27" s="47"/>
      <c r="D27" s="47"/>
      <c r="E27" s="47"/>
      <c r="F27" s="47"/>
      <c r="G27" s="47">
        <v>11</v>
      </c>
      <c r="H27" s="47">
        <v>3</v>
      </c>
      <c r="I27" s="47"/>
      <c r="J27" s="47"/>
      <c r="K27" s="47"/>
      <c r="L27" s="47"/>
      <c r="M27" s="47"/>
      <c r="N27" s="47"/>
      <c r="O27" s="47">
        <v>4</v>
      </c>
      <c r="P27" s="47"/>
      <c r="Q27" s="47">
        <v>31</v>
      </c>
      <c r="R27" s="47">
        <v>16</v>
      </c>
      <c r="S27" s="51">
        <v>46</v>
      </c>
      <c r="T27" s="51">
        <v>19</v>
      </c>
      <c r="U27" s="51">
        <v>65</v>
      </c>
    </row>
    <row r="28" spans="2:21" x14ac:dyDescent="0.25">
      <c r="B28" s="25" t="s">
        <v>67</v>
      </c>
      <c r="C28" s="47">
        <v>73</v>
      </c>
      <c r="D28" s="47">
        <v>17</v>
      </c>
      <c r="E28" s="47">
        <v>745</v>
      </c>
      <c r="F28" s="47">
        <v>140</v>
      </c>
      <c r="G28" s="47">
        <v>101</v>
      </c>
      <c r="H28" s="47">
        <v>11</v>
      </c>
      <c r="I28" s="47">
        <v>221</v>
      </c>
      <c r="J28" s="47">
        <v>30</v>
      </c>
      <c r="K28" s="47">
        <v>178</v>
      </c>
      <c r="L28" s="47">
        <v>48</v>
      </c>
      <c r="M28" s="47">
        <v>58</v>
      </c>
      <c r="N28" s="47">
        <v>6</v>
      </c>
      <c r="O28" s="47">
        <v>1181</v>
      </c>
      <c r="P28" s="47">
        <v>151</v>
      </c>
      <c r="Q28" s="47">
        <v>642</v>
      </c>
      <c r="R28" s="47">
        <v>114</v>
      </c>
      <c r="S28" s="51">
        <v>3199</v>
      </c>
      <c r="T28" s="51">
        <v>517</v>
      </c>
      <c r="U28" s="51">
        <v>3716</v>
      </c>
    </row>
    <row r="29" spans="2:21" x14ac:dyDescent="0.25">
      <c r="B29" s="25" t="s">
        <v>68</v>
      </c>
      <c r="C29" s="47">
        <v>154</v>
      </c>
      <c r="D29" s="47">
        <v>28</v>
      </c>
      <c r="E29" s="47">
        <v>350</v>
      </c>
      <c r="F29" s="47">
        <v>49</v>
      </c>
      <c r="G29" s="47">
        <v>26</v>
      </c>
      <c r="H29" s="47">
        <v>3</v>
      </c>
      <c r="I29" s="47">
        <v>723</v>
      </c>
      <c r="J29" s="47">
        <v>87</v>
      </c>
      <c r="K29" s="47">
        <v>213</v>
      </c>
      <c r="L29" s="47">
        <v>23</v>
      </c>
      <c r="M29" s="47"/>
      <c r="N29" s="47"/>
      <c r="O29" s="47">
        <v>1209</v>
      </c>
      <c r="P29" s="47">
        <v>179</v>
      </c>
      <c r="Q29" s="47">
        <v>499</v>
      </c>
      <c r="R29" s="47">
        <v>51</v>
      </c>
      <c r="S29" s="51">
        <v>3174</v>
      </c>
      <c r="T29" s="51">
        <v>420</v>
      </c>
      <c r="U29" s="51">
        <v>3594</v>
      </c>
    </row>
    <row r="30" spans="2:21" x14ac:dyDescent="0.25">
      <c r="B30" s="25" t="s">
        <v>69</v>
      </c>
      <c r="C30" s="47"/>
      <c r="D30" s="47"/>
      <c r="E30" s="47">
        <v>4</v>
      </c>
      <c r="F30" s="47">
        <v>4</v>
      </c>
      <c r="G30" s="47"/>
      <c r="H30" s="47"/>
      <c r="I30" s="47">
        <v>12</v>
      </c>
      <c r="J30" s="47">
        <v>32</v>
      </c>
      <c r="K30" s="47"/>
      <c r="L30" s="47"/>
      <c r="M30" s="47"/>
      <c r="N30" s="47"/>
      <c r="O30" s="47">
        <v>46</v>
      </c>
      <c r="P30" s="47">
        <v>57</v>
      </c>
      <c r="Q30" s="47">
        <v>32</v>
      </c>
      <c r="R30" s="47">
        <v>72</v>
      </c>
      <c r="S30" s="51">
        <v>94</v>
      </c>
      <c r="T30" s="51">
        <v>165</v>
      </c>
      <c r="U30" s="51">
        <v>259</v>
      </c>
    </row>
    <row r="31" spans="2:21" x14ac:dyDescent="0.25">
      <c r="B31" s="74" t="s">
        <v>70</v>
      </c>
      <c r="C31" s="87">
        <v>8</v>
      </c>
      <c r="D31" s="87">
        <v>30</v>
      </c>
      <c r="E31" s="87">
        <v>25</v>
      </c>
      <c r="F31" s="87">
        <v>534</v>
      </c>
      <c r="G31" s="87">
        <v>12</v>
      </c>
      <c r="H31" s="87">
        <v>158</v>
      </c>
      <c r="I31" s="87">
        <v>65</v>
      </c>
      <c r="J31" s="87">
        <v>690</v>
      </c>
      <c r="K31" s="87">
        <v>1</v>
      </c>
      <c r="L31" s="87">
        <v>39</v>
      </c>
      <c r="M31" s="87">
        <v>3</v>
      </c>
      <c r="N31" s="87">
        <v>30</v>
      </c>
      <c r="O31" s="87">
        <v>49</v>
      </c>
      <c r="P31" s="87">
        <v>849</v>
      </c>
      <c r="Q31" s="87">
        <v>43</v>
      </c>
      <c r="R31" s="87">
        <v>460</v>
      </c>
      <c r="S31" s="88">
        <v>206</v>
      </c>
      <c r="T31" s="88">
        <v>2790</v>
      </c>
      <c r="U31" s="88">
        <v>2996</v>
      </c>
    </row>
    <row r="32" spans="2:21" x14ac:dyDescent="0.25">
      <c r="B32" s="25" t="s">
        <v>71</v>
      </c>
      <c r="C32" s="47"/>
      <c r="D32" s="47"/>
      <c r="E32" s="47">
        <v>3</v>
      </c>
      <c r="F32" s="47">
        <v>7</v>
      </c>
      <c r="G32" s="47"/>
      <c r="H32" s="47"/>
      <c r="I32" s="47"/>
      <c r="J32" s="47"/>
      <c r="K32" s="47"/>
      <c r="L32" s="47"/>
      <c r="M32" s="47"/>
      <c r="N32" s="47"/>
      <c r="O32" s="47">
        <v>48</v>
      </c>
      <c r="P32" s="47">
        <v>32</v>
      </c>
      <c r="Q32" s="47"/>
      <c r="R32" s="47"/>
      <c r="S32" s="51">
        <v>51</v>
      </c>
      <c r="T32" s="51">
        <v>39</v>
      </c>
      <c r="U32" s="51">
        <v>90</v>
      </c>
    </row>
    <row r="33" spans="2:21" x14ac:dyDescent="0.25">
      <c r="B33" s="25" t="s">
        <v>72</v>
      </c>
      <c r="C33" s="47">
        <v>16</v>
      </c>
      <c r="D33" s="47">
        <v>25</v>
      </c>
      <c r="E33" s="47">
        <v>127</v>
      </c>
      <c r="F33" s="47">
        <v>85</v>
      </c>
      <c r="G33" s="47">
        <v>163</v>
      </c>
      <c r="H33" s="47">
        <v>119</v>
      </c>
      <c r="I33" s="47">
        <v>112</v>
      </c>
      <c r="J33" s="47">
        <v>64</v>
      </c>
      <c r="K33" s="47">
        <v>113</v>
      </c>
      <c r="L33" s="47">
        <v>78</v>
      </c>
      <c r="M33" s="47">
        <v>71</v>
      </c>
      <c r="N33" s="47">
        <v>25</v>
      </c>
      <c r="O33" s="47">
        <v>654</v>
      </c>
      <c r="P33" s="47">
        <v>429</v>
      </c>
      <c r="Q33" s="47">
        <v>304</v>
      </c>
      <c r="R33" s="47">
        <v>172</v>
      </c>
      <c r="S33" s="51">
        <v>1560</v>
      </c>
      <c r="T33" s="51">
        <v>997</v>
      </c>
      <c r="U33" s="51">
        <v>2557</v>
      </c>
    </row>
    <row r="34" spans="2:21" x14ac:dyDescent="0.25">
      <c r="B34" s="25" t="s">
        <v>73</v>
      </c>
      <c r="C34" s="47">
        <v>936</v>
      </c>
      <c r="D34" s="47">
        <v>636</v>
      </c>
      <c r="E34" s="47">
        <v>1070</v>
      </c>
      <c r="F34" s="47">
        <v>707</v>
      </c>
      <c r="G34" s="47">
        <v>488</v>
      </c>
      <c r="H34" s="47">
        <v>271</v>
      </c>
      <c r="I34" s="47">
        <v>1489</v>
      </c>
      <c r="J34" s="47">
        <v>839</v>
      </c>
      <c r="K34" s="47">
        <v>530</v>
      </c>
      <c r="L34" s="47">
        <v>305</v>
      </c>
      <c r="M34" s="47">
        <v>354</v>
      </c>
      <c r="N34" s="47">
        <v>222</v>
      </c>
      <c r="O34" s="47">
        <v>4552</v>
      </c>
      <c r="P34" s="47">
        <v>2718</v>
      </c>
      <c r="Q34" s="47">
        <v>1949</v>
      </c>
      <c r="R34" s="47">
        <v>1324</v>
      </c>
      <c r="S34" s="51">
        <v>11368</v>
      </c>
      <c r="T34" s="51">
        <v>7022</v>
      </c>
      <c r="U34" s="51">
        <v>18390</v>
      </c>
    </row>
    <row r="35" spans="2:21" x14ac:dyDescent="0.25">
      <c r="B35" s="25" t="s">
        <v>74</v>
      </c>
      <c r="C35" s="47">
        <v>20</v>
      </c>
      <c r="D35" s="47">
        <v>18</v>
      </c>
      <c r="E35" s="47">
        <v>16</v>
      </c>
      <c r="F35" s="47">
        <v>14</v>
      </c>
      <c r="G35" s="47"/>
      <c r="H35" s="47"/>
      <c r="I35" s="47"/>
      <c r="J35" s="47"/>
      <c r="K35" s="47"/>
      <c r="L35" s="47"/>
      <c r="M35" s="47"/>
      <c r="N35" s="47"/>
      <c r="O35" s="47">
        <v>98</v>
      </c>
      <c r="P35" s="47">
        <v>48</v>
      </c>
      <c r="Q35" s="47"/>
      <c r="R35" s="47"/>
      <c r="S35" s="51">
        <v>134</v>
      </c>
      <c r="T35" s="51">
        <v>80</v>
      </c>
      <c r="U35" s="51">
        <v>214</v>
      </c>
    </row>
    <row r="36" spans="2:21" x14ac:dyDescent="0.25">
      <c r="B36" s="74" t="s">
        <v>75</v>
      </c>
      <c r="C36" s="87">
        <v>29</v>
      </c>
      <c r="D36" s="87">
        <v>66</v>
      </c>
      <c r="E36" s="87">
        <v>234</v>
      </c>
      <c r="F36" s="87">
        <v>620</v>
      </c>
      <c r="G36" s="87">
        <v>271</v>
      </c>
      <c r="H36" s="87">
        <v>747</v>
      </c>
      <c r="I36" s="87">
        <v>572</v>
      </c>
      <c r="J36" s="87">
        <v>1165</v>
      </c>
      <c r="K36" s="87">
        <v>227</v>
      </c>
      <c r="L36" s="87">
        <v>582</v>
      </c>
      <c r="M36" s="87">
        <v>9</v>
      </c>
      <c r="N36" s="87">
        <v>60</v>
      </c>
      <c r="O36" s="87">
        <v>845</v>
      </c>
      <c r="P36" s="87">
        <v>2894</v>
      </c>
      <c r="Q36" s="87">
        <v>1521</v>
      </c>
      <c r="R36" s="87">
        <v>3504</v>
      </c>
      <c r="S36" s="88">
        <v>3708</v>
      </c>
      <c r="T36" s="88">
        <v>9638</v>
      </c>
      <c r="U36" s="88">
        <v>13346</v>
      </c>
    </row>
    <row r="37" spans="2:21" x14ac:dyDescent="0.25">
      <c r="B37" s="25" t="s">
        <v>76</v>
      </c>
      <c r="C37" s="47"/>
      <c r="D37" s="47"/>
      <c r="E37" s="47">
        <v>21</v>
      </c>
      <c r="F37" s="47">
        <v>13</v>
      </c>
      <c r="G37" s="47"/>
      <c r="H37" s="47"/>
      <c r="I37" s="47"/>
      <c r="J37" s="47"/>
      <c r="K37" s="47">
        <v>18</v>
      </c>
      <c r="L37" s="47">
        <v>8</v>
      </c>
      <c r="M37" s="47"/>
      <c r="N37" s="47"/>
      <c r="O37" s="47">
        <v>28</v>
      </c>
      <c r="P37" s="47">
        <v>27</v>
      </c>
      <c r="Q37" s="47">
        <v>6</v>
      </c>
      <c r="R37" s="47">
        <v>14</v>
      </c>
      <c r="S37" s="51">
        <v>73</v>
      </c>
      <c r="T37" s="51">
        <v>62</v>
      </c>
      <c r="U37" s="51">
        <v>135</v>
      </c>
    </row>
    <row r="38" spans="2:21" x14ac:dyDescent="0.25">
      <c r="B38" s="25" t="s">
        <v>77</v>
      </c>
      <c r="C38" s="47">
        <v>26</v>
      </c>
      <c r="D38" s="47">
        <v>21</v>
      </c>
      <c r="E38" s="47">
        <v>7</v>
      </c>
      <c r="F38" s="47">
        <v>16</v>
      </c>
      <c r="G38" s="47">
        <v>13</v>
      </c>
      <c r="H38" s="47">
        <v>23</v>
      </c>
      <c r="I38" s="47">
        <v>19</v>
      </c>
      <c r="J38" s="47">
        <v>23</v>
      </c>
      <c r="K38" s="47"/>
      <c r="L38" s="47">
        <v>4</v>
      </c>
      <c r="M38" s="47"/>
      <c r="N38" s="47"/>
      <c r="O38" s="47">
        <v>96</v>
      </c>
      <c r="P38" s="47">
        <v>91</v>
      </c>
      <c r="Q38" s="47">
        <v>21</v>
      </c>
      <c r="R38" s="47">
        <v>30</v>
      </c>
      <c r="S38" s="51">
        <v>182</v>
      </c>
      <c r="T38" s="51">
        <v>208</v>
      </c>
      <c r="U38" s="51">
        <v>390</v>
      </c>
    </row>
    <row r="39" spans="2:21" x14ac:dyDescent="0.25">
      <c r="B39" s="25" t="s">
        <v>78</v>
      </c>
      <c r="C39" s="47">
        <v>181</v>
      </c>
      <c r="D39" s="47">
        <v>558</v>
      </c>
      <c r="E39" s="47">
        <v>540</v>
      </c>
      <c r="F39" s="47">
        <v>2145</v>
      </c>
      <c r="G39" s="47">
        <v>166</v>
      </c>
      <c r="H39" s="47">
        <v>789</v>
      </c>
      <c r="I39" s="47">
        <v>491</v>
      </c>
      <c r="J39" s="47">
        <v>2066</v>
      </c>
      <c r="K39" s="47">
        <v>202</v>
      </c>
      <c r="L39" s="47">
        <v>821</v>
      </c>
      <c r="M39" s="47">
        <v>109</v>
      </c>
      <c r="N39" s="47">
        <v>662</v>
      </c>
      <c r="O39" s="47">
        <v>1243</v>
      </c>
      <c r="P39" s="47">
        <v>5463</v>
      </c>
      <c r="Q39" s="47">
        <v>912</v>
      </c>
      <c r="R39" s="47">
        <v>2882</v>
      </c>
      <c r="S39" s="51">
        <v>3844</v>
      </c>
      <c r="T39" s="51">
        <v>15386</v>
      </c>
      <c r="U39" s="51">
        <v>19230</v>
      </c>
    </row>
    <row r="40" spans="2:21" x14ac:dyDescent="0.25">
      <c r="B40" s="25" t="s">
        <v>79</v>
      </c>
      <c r="C40" s="47">
        <v>29</v>
      </c>
      <c r="D40" s="47">
        <v>57</v>
      </c>
      <c r="E40" s="47">
        <v>199</v>
      </c>
      <c r="F40" s="47">
        <v>338</v>
      </c>
      <c r="G40" s="47">
        <v>124</v>
      </c>
      <c r="H40" s="47">
        <v>205</v>
      </c>
      <c r="I40" s="47">
        <v>59</v>
      </c>
      <c r="J40" s="47">
        <v>105</v>
      </c>
      <c r="K40" s="47">
        <v>91</v>
      </c>
      <c r="L40" s="47">
        <v>104</v>
      </c>
      <c r="M40" s="47">
        <v>55</v>
      </c>
      <c r="N40" s="47">
        <v>86</v>
      </c>
      <c r="O40" s="47">
        <v>355</v>
      </c>
      <c r="P40" s="47">
        <v>608</v>
      </c>
      <c r="Q40" s="47">
        <v>229</v>
      </c>
      <c r="R40" s="47">
        <v>357</v>
      </c>
      <c r="S40" s="51">
        <v>1141</v>
      </c>
      <c r="T40" s="51">
        <v>1860</v>
      </c>
      <c r="U40" s="51">
        <v>3001</v>
      </c>
    </row>
    <row r="41" spans="2:21" x14ac:dyDescent="0.25">
      <c r="B41" s="74" t="s">
        <v>80</v>
      </c>
      <c r="C41" s="87">
        <v>167</v>
      </c>
      <c r="D41" s="87">
        <v>224</v>
      </c>
      <c r="E41" s="87">
        <v>389</v>
      </c>
      <c r="F41" s="87">
        <v>507</v>
      </c>
      <c r="G41" s="87">
        <v>344</v>
      </c>
      <c r="H41" s="87">
        <v>538</v>
      </c>
      <c r="I41" s="87">
        <v>227</v>
      </c>
      <c r="J41" s="87">
        <v>279</v>
      </c>
      <c r="K41" s="87">
        <v>177</v>
      </c>
      <c r="L41" s="87">
        <v>214</v>
      </c>
      <c r="M41" s="87">
        <v>141</v>
      </c>
      <c r="N41" s="87">
        <v>182</v>
      </c>
      <c r="O41" s="87">
        <v>562</v>
      </c>
      <c r="P41" s="87">
        <v>755</v>
      </c>
      <c r="Q41" s="87">
        <v>623</v>
      </c>
      <c r="R41" s="87">
        <v>809</v>
      </c>
      <c r="S41" s="88">
        <v>2630</v>
      </c>
      <c r="T41" s="88">
        <v>3508</v>
      </c>
      <c r="U41" s="88">
        <v>6138</v>
      </c>
    </row>
    <row r="42" spans="2:21" x14ac:dyDescent="0.25">
      <c r="B42" s="25" t="s">
        <v>81</v>
      </c>
      <c r="C42" s="47"/>
      <c r="D42" s="47"/>
      <c r="E42" s="47">
        <v>19</v>
      </c>
      <c r="F42" s="47">
        <v>25</v>
      </c>
      <c r="G42" s="47"/>
      <c r="H42" s="47"/>
      <c r="I42" s="47">
        <v>1</v>
      </c>
      <c r="J42" s="47">
        <v>2</v>
      </c>
      <c r="K42" s="47"/>
      <c r="L42" s="47"/>
      <c r="M42" s="47">
        <v>2</v>
      </c>
      <c r="N42" s="47"/>
      <c r="O42" s="47">
        <v>7</v>
      </c>
      <c r="P42" s="47">
        <v>14</v>
      </c>
      <c r="Q42" s="47"/>
      <c r="R42" s="47"/>
      <c r="S42" s="51">
        <v>29</v>
      </c>
      <c r="T42" s="51">
        <v>41</v>
      </c>
      <c r="U42" s="51">
        <v>70</v>
      </c>
    </row>
    <row r="43" spans="2:21" x14ac:dyDescent="0.25">
      <c r="B43" s="25" t="s">
        <v>82</v>
      </c>
      <c r="C43" s="47">
        <v>155</v>
      </c>
      <c r="D43" s="47">
        <v>195</v>
      </c>
      <c r="E43" s="47">
        <v>635</v>
      </c>
      <c r="F43" s="47">
        <v>821</v>
      </c>
      <c r="G43" s="47">
        <v>184</v>
      </c>
      <c r="H43" s="47">
        <v>260</v>
      </c>
      <c r="I43" s="47">
        <v>512</v>
      </c>
      <c r="J43" s="47">
        <v>538</v>
      </c>
      <c r="K43" s="47">
        <v>95</v>
      </c>
      <c r="L43" s="47">
        <v>106</v>
      </c>
      <c r="M43" s="47">
        <v>211</v>
      </c>
      <c r="N43" s="47">
        <v>267</v>
      </c>
      <c r="O43" s="47">
        <v>1559</v>
      </c>
      <c r="P43" s="47">
        <v>2033</v>
      </c>
      <c r="Q43" s="47">
        <v>883</v>
      </c>
      <c r="R43" s="47">
        <v>1034</v>
      </c>
      <c r="S43" s="51">
        <v>4234</v>
      </c>
      <c r="T43" s="51">
        <v>5254</v>
      </c>
      <c r="U43" s="51">
        <v>9488</v>
      </c>
    </row>
    <row r="44" spans="2:21" x14ac:dyDescent="0.25">
      <c r="B44" s="25" t="s">
        <v>83</v>
      </c>
      <c r="C44" s="47">
        <v>2</v>
      </c>
      <c r="D44" s="47"/>
      <c r="E44" s="47">
        <v>48</v>
      </c>
      <c r="F44" s="47">
        <v>62</v>
      </c>
      <c r="G44" s="47">
        <v>1</v>
      </c>
      <c r="H44" s="47">
        <v>5</v>
      </c>
      <c r="I44" s="47">
        <v>20</v>
      </c>
      <c r="J44" s="47">
        <v>30</v>
      </c>
      <c r="K44" s="47">
        <v>35</v>
      </c>
      <c r="L44" s="47">
        <v>19</v>
      </c>
      <c r="M44" s="47">
        <v>26</v>
      </c>
      <c r="N44" s="47">
        <v>17</v>
      </c>
      <c r="O44" s="47">
        <v>132</v>
      </c>
      <c r="P44" s="47">
        <v>151</v>
      </c>
      <c r="Q44" s="47">
        <v>142</v>
      </c>
      <c r="R44" s="47">
        <v>147</v>
      </c>
      <c r="S44" s="51">
        <v>406</v>
      </c>
      <c r="T44" s="51">
        <v>431</v>
      </c>
      <c r="U44" s="51">
        <v>837</v>
      </c>
    </row>
    <row r="45" spans="2:21" x14ac:dyDescent="0.25">
      <c r="B45" s="25" t="s">
        <v>84</v>
      </c>
      <c r="C45" s="47">
        <v>45</v>
      </c>
      <c r="D45" s="47">
        <v>99</v>
      </c>
      <c r="E45" s="47">
        <v>136</v>
      </c>
      <c r="F45" s="47">
        <v>253</v>
      </c>
      <c r="G45" s="47">
        <v>141</v>
      </c>
      <c r="H45" s="47">
        <v>224</v>
      </c>
      <c r="I45" s="47">
        <v>105</v>
      </c>
      <c r="J45" s="47">
        <v>209</v>
      </c>
      <c r="K45" s="47">
        <v>51</v>
      </c>
      <c r="L45" s="47">
        <v>57</v>
      </c>
      <c r="M45" s="47">
        <v>66</v>
      </c>
      <c r="N45" s="47">
        <v>87</v>
      </c>
      <c r="O45" s="47">
        <v>659</v>
      </c>
      <c r="P45" s="47">
        <v>1134</v>
      </c>
      <c r="Q45" s="47">
        <v>241</v>
      </c>
      <c r="R45" s="47">
        <v>426</v>
      </c>
      <c r="S45" s="51">
        <v>1444</v>
      </c>
      <c r="T45" s="51">
        <v>2489</v>
      </c>
      <c r="U45" s="51">
        <v>3933</v>
      </c>
    </row>
    <row r="46" spans="2:21" x14ac:dyDescent="0.25">
      <c r="B46" s="74" t="s">
        <v>85</v>
      </c>
      <c r="C46" s="87">
        <v>87</v>
      </c>
      <c r="D46" s="87">
        <v>150</v>
      </c>
      <c r="E46" s="87">
        <v>184</v>
      </c>
      <c r="F46" s="87">
        <v>240</v>
      </c>
      <c r="G46" s="87">
        <v>35</v>
      </c>
      <c r="H46" s="87">
        <v>37</v>
      </c>
      <c r="I46" s="87">
        <v>89</v>
      </c>
      <c r="J46" s="87">
        <v>137</v>
      </c>
      <c r="K46" s="87">
        <v>11</v>
      </c>
      <c r="L46" s="87">
        <v>8</v>
      </c>
      <c r="M46" s="87">
        <v>63</v>
      </c>
      <c r="N46" s="87">
        <v>80</v>
      </c>
      <c r="O46" s="87">
        <v>604</v>
      </c>
      <c r="P46" s="87">
        <v>816</v>
      </c>
      <c r="Q46" s="87">
        <v>503</v>
      </c>
      <c r="R46" s="87">
        <v>672</v>
      </c>
      <c r="S46" s="88">
        <v>1576</v>
      </c>
      <c r="T46" s="88">
        <v>2140</v>
      </c>
      <c r="U46" s="88">
        <v>3716</v>
      </c>
    </row>
    <row r="47" spans="2:21" x14ac:dyDescent="0.25">
      <c r="B47" s="25" t="s">
        <v>86</v>
      </c>
      <c r="C47" s="47">
        <v>130</v>
      </c>
      <c r="D47" s="47">
        <v>78</v>
      </c>
      <c r="E47" s="47">
        <v>278</v>
      </c>
      <c r="F47" s="47">
        <v>191</v>
      </c>
      <c r="G47" s="47">
        <v>143</v>
      </c>
      <c r="H47" s="47">
        <v>115</v>
      </c>
      <c r="I47" s="47">
        <v>291</v>
      </c>
      <c r="J47" s="47">
        <v>185</v>
      </c>
      <c r="K47" s="47">
        <v>56</v>
      </c>
      <c r="L47" s="47">
        <v>55</v>
      </c>
      <c r="M47" s="47">
        <v>22</v>
      </c>
      <c r="N47" s="47">
        <v>12</v>
      </c>
      <c r="O47" s="47">
        <v>946</v>
      </c>
      <c r="P47" s="47">
        <v>636</v>
      </c>
      <c r="Q47" s="47">
        <v>539</v>
      </c>
      <c r="R47" s="47">
        <v>418</v>
      </c>
      <c r="S47" s="51">
        <v>2405</v>
      </c>
      <c r="T47" s="51">
        <v>1690</v>
      </c>
      <c r="U47" s="51">
        <v>4095</v>
      </c>
    </row>
    <row r="48" spans="2:21" x14ac:dyDescent="0.25">
      <c r="B48" s="25" t="s">
        <v>87</v>
      </c>
      <c r="C48" s="47">
        <v>1</v>
      </c>
      <c r="D48" s="47"/>
      <c r="E48" s="47">
        <v>40</v>
      </c>
      <c r="F48" s="47">
        <v>46</v>
      </c>
      <c r="G48" s="47">
        <v>18</v>
      </c>
      <c r="H48" s="47">
        <v>15</v>
      </c>
      <c r="I48" s="47">
        <v>4</v>
      </c>
      <c r="J48" s="47">
        <v>6</v>
      </c>
      <c r="K48" s="47">
        <v>4</v>
      </c>
      <c r="L48" s="47">
        <v>5</v>
      </c>
      <c r="M48" s="47">
        <v>9</v>
      </c>
      <c r="N48" s="47">
        <v>2</v>
      </c>
      <c r="O48" s="47">
        <v>82</v>
      </c>
      <c r="P48" s="47">
        <v>69</v>
      </c>
      <c r="Q48" s="47">
        <v>131</v>
      </c>
      <c r="R48" s="47">
        <v>82</v>
      </c>
      <c r="S48" s="51">
        <v>289</v>
      </c>
      <c r="T48" s="51">
        <v>225</v>
      </c>
      <c r="U48" s="51">
        <v>514</v>
      </c>
    </row>
    <row r="49" spans="2:21" ht="15" thickBot="1" x14ac:dyDescent="0.3">
      <c r="B49" s="86" t="s">
        <v>94</v>
      </c>
      <c r="C49" s="85">
        <v>6393</v>
      </c>
      <c r="D49" s="85">
        <v>6387</v>
      </c>
      <c r="E49" s="85">
        <v>8973</v>
      </c>
      <c r="F49" s="85">
        <v>10519</v>
      </c>
      <c r="G49" s="85">
        <v>5765</v>
      </c>
      <c r="H49" s="85">
        <v>6831</v>
      </c>
      <c r="I49" s="85">
        <v>10682</v>
      </c>
      <c r="J49" s="85">
        <v>11373</v>
      </c>
      <c r="K49" s="85">
        <v>4084</v>
      </c>
      <c r="L49" s="85">
        <v>4380</v>
      </c>
      <c r="M49" s="85">
        <v>3292</v>
      </c>
      <c r="N49" s="85">
        <v>3701</v>
      </c>
      <c r="O49" s="85">
        <v>27411</v>
      </c>
      <c r="P49" s="85">
        <v>29867</v>
      </c>
      <c r="Q49" s="85">
        <v>15586</v>
      </c>
      <c r="R49" s="85">
        <v>18313</v>
      </c>
      <c r="S49" s="85">
        <v>82186</v>
      </c>
      <c r="T49" s="85">
        <v>91371</v>
      </c>
      <c r="U49" s="85">
        <v>173557</v>
      </c>
    </row>
    <row r="51" spans="2:21" x14ac:dyDescent="0.25">
      <c r="B51" s="25" t="s">
        <v>90</v>
      </c>
    </row>
    <row r="52" spans="2:21" x14ac:dyDescent="0.25">
      <c r="B52" s="25" t="s">
        <v>91</v>
      </c>
    </row>
    <row r="54" spans="2:21" x14ac:dyDescent="0.25">
      <c r="B54" s="42" t="s">
        <v>33</v>
      </c>
    </row>
  </sheetData>
  <mergeCells count="10">
    <mergeCell ref="M10:N10"/>
    <mergeCell ref="O10:P10"/>
    <mergeCell ref="Q10:R10"/>
    <mergeCell ref="S10:U10"/>
    <mergeCell ref="B9:U9"/>
    <mergeCell ref="C10:D10"/>
    <mergeCell ref="E10:F10"/>
    <mergeCell ref="G10:H10"/>
    <mergeCell ref="I10:J10"/>
    <mergeCell ref="K10:L10"/>
  </mergeCells>
  <hyperlinks>
    <hyperlink ref="S6" location="Índice!A1" display="Índice" xr:uid="{F0046E21-C822-448E-ACD7-7B5589245142}"/>
  </hyperlinks>
  <printOptions horizontalCentered="1" verticalCentered="1"/>
  <pageMargins left="0" right="0" top="0" bottom="0" header="0" footer="0"/>
  <pageSetup paperSize="9" scale="71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DE1C0-04A8-4555-A434-AB2955D8B34F}">
  <sheetPr>
    <pageSetUpPr fitToPage="1"/>
  </sheetPr>
  <dimension ref="B1:O30"/>
  <sheetViews>
    <sheetView showGridLines="0" zoomScaleNormal="100" workbookViewId="0">
      <selection activeCell="M6" sqref="M6"/>
    </sheetView>
  </sheetViews>
  <sheetFormatPr baseColWidth="10" defaultColWidth="11.5703125" defaultRowHeight="14.25" x14ac:dyDescent="0.25"/>
  <cols>
    <col min="1" max="1" width="5.7109375" style="25" customWidth="1"/>
    <col min="2" max="2" width="20.5703125" style="25" customWidth="1"/>
    <col min="3" max="3" width="8.7109375" style="25" customWidth="1"/>
    <col min="4" max="6" width="10.7109375" style="25" customWidth="1"/>
    <col min="7" max="7" width="8.7109375" style="25" customWidth="1"/>
    <col min="8" max="10" width="10.7109375" style="25" customWidth="1"/>
    <col min="11" max="11" width="8.7109375" style="25" customWidth="1"/>
    <col min="12" max="14" width="11.5703125" style="25"/>
    <col min="15" max="15" width="5.7109375" style="25" customWidth="1"/>
    <col min="16" max="16384" width="11.5703125" style="25"/>
  </cols>
  <sheetData>
    <row r="1" spans="2:14" s="22" customFormat="1" ht="14.25" customHeight="1" x14ac:dyDescent="0.25"/>
    <row r="2" spans="2:14" s="22" customFormat="1" ht="28.5" x14ac:dyDescent="0.45">
      <c r="B2" s="23" t="s">
        <v>27</v>
      </c>
    </row>
    <row r="3" spans="2:14" s="22" customFormat="1" ht="18.75" x14ac:dyDescent="0.3">
      <c r="B3" s="24" t="str">
        <f>Índice!B3</f>
        <v>Consejería de Desarrollo Educativo y Formación Profesional</v>
      </c>
    </row>
    <row r="4" spans="2:14" s="22" customFormat="1" ht="13.5" customHeight="1" x14ac:dyDescent="0.25"/>
    <row r="5" spans="2:14" ht="13.5" customHeight="1" x14ac:dyDescent="0.25"/>
    <row r="6" spans="2:14" ht="18" customHeight="1" x14ac:dyDescent="0.25">
      <c r="B6" s="26" t="s">
        <v>24</v>
      </c>
      <c r="M6" s="27" t="s">
        <v>13</v>
      </c>
    </row>
    <row r="7" spans="2:14" ht="17.25" customHeight="1" x14ac:dyDescent="0.25">
      <c r="B7" s="15" t="str">
        <f>Índice!C10</f>
        <v>Curso 2024/2025</v>
      </c>
    </row>
    <row r="8" spans="2:14" ht="4.5" customHeight="1" x14ac:dyDescent="0.25"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</row>
    <row r="9" spans="2:14" s="30" customFormat="1" ht="39.950000000000003" customHeight="1" thickBot="1" x14ac:dyDescent="0.25">
      <c r="B9" s="103" t="s">
        <v>95</v>
      </c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</row>
    <row r="10" spans="2:14" ht="19.5" customHeight="1" x14ac:dyDescent="0.25">
      <c r="B10" s="95"/>
      <c r="C10" s="98" t="s">
        <v>15</v>
      </c>
      <c r="D10" s="98"/>
      <c r="E10" s="98"/>
      <c r="F10" s="98"/>
      <c r="G10" s="98" t="s">
        <v>16</v>
      </c>
      <c r="H10" s="98"/>
      <c r="I10" s="98"/>
      <c r="J10" s="98"/>
      <c r="K10" s="98" t="s">
        <v>14</v>
      </c>
      <c r="L10" s="98"/>
      <c r="M10" s="98"/>
      <c r="N10" s="98"/>
    </row>
    <row r="11" spans="2:14" ht="19.5" customHeight="1" x14ac:dyDescent="0.25">
      <c r="B11" s="96"/>
      <c r="C11" s="96" t="s">
        <v>0</v>
      </c>
      <c r="D11" s="100" t="s">
        <v>19</v>
      </c>
      <c r="E11" s="100"/>
      <c r="F11" s="101"/>
      <c r="G11" s="96" t="s">
        <v>0</v>
      </c>
      <c r="H11" s="100" t="s">
        <v>19</v>
      </c>
      <c r="I11" s="100"/>
      <c r="J11" s="101"/>
      <c r="K11" s="96" t="s">
        <v>0</v>
      </c>
      <c r="L11" s="100" t="s">
        <v>19</v>
      </c>
      <c r="M11" s="100"/>
      <c r="N11" s="100"/>
    </row>
    <row r="12" spans="2:14" ht="19.5" customHeight="1" thickBot="1" x14ac:dyDescent="0.3">
      <c r="B12" s="97"/>
      <c r="C12" s="97"/>
      <c r="D12" s="31" t="s">
        <v>17</v>
      </c>
      <c r="E12" s="31" t="s">
        <v>18</v>
      </c>
      <c r="F12" s="32" t="s">
        <v>4</v>
      </c>
      <c r="G12" s="97"/>
      <c r="H12" s="31" t="s">
        <v>17</v>
      </c>
      <c r="I12" s="31" t="s">
        <v>18</v>
      </c>
      <c r="J12" s="32" t="s">
        <v>4</v>
      </c>
      <c r="K12" s="97"/>
      <c r="L12" s="31" t="s">
        <v>17</v>
      </c>
      <c r="M12" s="31" t="s">
        <v>18</v>
      </c>
      <c r="N12" s="32" t="s">
        <v>4</v>
      </c>
    </row>
    <row r="13" spans="2:14" ht="15" customHeight="1" x14ac:dyDescent="0.25">
      <c r="B13" s="44" t="s">
        <v>1</v>
      </c>
      <c r="C13" s="35">
        <v>2</v>
      </c>
      <c r="D13" s="35">
        <v>197</v>
      </c>
      <c r="E13" s="35">
        <v>196</v>
      </c>
      <c r="F13" s="36">
        <v>393</v>
      </c>
      <c r="G13" s="35">
        <v>1</v>
      </c>
      <c r="H13" s="35">
        <v>24</v>
      </c>
      <c r="I13" s="35">
        <v>16</v>
      </c>
      <c r="J13" s="36">
        <v>40</v>
      </c>
      <c r="K13" s="25">
        <v>2</v>
      </c>
      <c r="L13" s="25">
        <v>42</v>
      </c>
      <c r="M13" s="25">
        <v>87</v>
      </c>
      <c r="N13" s="43">
        <v>129</v>
      </c>
    </row>
    <row r="14" spans="2:14" ht="15" customHeight="1" x14ac:dyDescent="0.25">
      <c r="B14" s="44" t="s">
        <v>5</v>
      </c>
      <c r="C14" s="35">
        <v>6</v>
      </c>
      <c r="D14" s="35">
        <v>1557</v>
      </c>
      <c r="E14" s="35">
        <v>1494</v>
      </c>
      <c r="F14" s="36">
        <v>3051</v>
      </c>
      <c r="G14" s="35">
        <v>4</v>
      </c>
      <c r="H14" s="35">
        <v>474</v>
      </c>
      <c r="I14" s="35">
        <v>449</v>
      </c>
      <c r="J14" s="36">
        <v>923</v>
      </c>
      <c r="K14" s="35">
        <v>6</v>
      </c>
      <c r="L14" s="35">
        <v>568</v>
      </c>
      <c r="M14" s="35">
        <v>564</v>
      </c>
      <c r="N14" s="36">
        <v>1132</v>
      </c>
    </row>
    <row r="15" spans="2:14" ht="15" customHeight="1" x14ac:dyDescent="0.25">
      <c r="B15" s="44" t="s">
        <v>6</v>
      </c>
      <c r="C15" s="53">
        <v>4</v>
      </c>
      <c r="D15" s="53">
        <v>245</v>
      </c>
      <c r="E15" s="53">
        <v>247</v>
      </c>
      <c r="F15" s="36">
        <v>492</v>
      </c>
      <c r="G15" s="53">
        <v>3</v>
      </c>
      <c r="H15" s="53">
        <v>8</v>
      </c>
      <c r="I15" s="53">
        <v>9</v>
      </c>
      <c r="J15" s="36">
        <v>17</v>
      </c>
      <c r="K15" s="53">
        <v>5</v>
      </c>
      <c r="L15" s="53">
        <v>106</v>
      </c>
      <c r="M15" s="53">
        <v>100</v>
      </c>
      <c r="N15" s="36">
        <v>206</v>
      </c>
    </row>
    <row r="16" spans="2:14" ht="15" customHeight="1" x14ac:dyDescent="0.25">
      <c r="B16" s="44" t="s">
        <v>7</v>
      </c>
      <c r="C16" s="58">
        <v>2</v>
      </c>
      <c r="D16" s="58">
        <v>154</v>
      </c>
      <c r="E16" s="58">
        <v>147</v>
      </c>
      <c r="F16" s="36">
        <v>301</v>
      </c>
      <c r="G16" s="58">
        <v>1</v>
      </c>
      <c r="H16" s="58">
        <v>112</v>
      </c>
      <c r="I16" s="58">
        <v>104</v>
      </c>
      <c r="J16" s="36">
        <v>216</v>
      </c>
      <c r="K16" s="58">
        <v>1</v>
      </c>
      <c r="L16" s="58">
        <v>15</v>
      </c>
      <c r="M16" s="58">
        <v>19</v>
      </c>
      <c r="N16" s="36">
        <v>34</v>
      </c>
    </row>
    <row r="17" spans="2:15" ht="15" customHeight="1" x14ac:dyDescent="0.25">
      <c r="B17" s="44" t="s">
        <v>8</v>
      </c>
      <c r="C17" s="58"/>
      <c r="D17" s="58"/>
      <c r="E17" s="58"/>
      <c r="F17" s="36"/>
      <c r="G17" s="58"/>
      <c r="H17" s="58"/>
      <c r="I17" s="58"/>
      <c r="J17" s="36"/>
      <c r="K17" s="58"/>
      <c r="L17" s="58"/>
      <c r="M17" s="58"/>
      <c r="N17" s="36"/>
    </row>
    <row r="18" spans="2:15" ht="15" customHeight="1" x14ac:dyDescent="0.25">
      <c r="B18" s="44" t="s">
        <v>9</v>
      </c>
      <c r="C18" s="58">
        <v>1</v>
      </c>
      <c r="D18" s="58">
        <v>4</v>
      </c>
      <c r="E18" s="58">
        <v>5</v>
      </c>
      <c r="F18" s="36">
        <v>9</v>
      </c>
      <c r="G18" s="58"/>
      <c r="H18" s="58"/>
      <c r="I18" s="58"/>
      <c r="J18" s="36"/>
      <c r="K18" s="58">
        <v>1</v>
      </c>
      <c r="L18" s="58">
        <v>2</v>
      </c>
      <c r="M18" s="58">
        <v>4</v>
      </c>
      <c r="N18" s="36">
        <v>6</v>
      </c>
    </row>
    <row r="19" spans="2:15" ht="15" customHeight="1" x14ac:dyDescent="0.25">
      <c r="B19" s="44" t="s">
        <v>10</v>
      </c>
      <c r="C19" s="58">
        <v>29</v>
      </c>
      <c r="D19" s="58">
        <v>4905</v>
      </c>
      <c r="E19" s="58">
        <v>4772</v>
      </c>
      <c r="F19" s="36">
        <v>9677</v>
      </c>
      <c r="G19" s="58">
        <v>12</v>
      </c>
      <c r="H19" s="58">
        <v>860</v>
      </c>
      <c r="I19" s="58">
        <v>887</v>
      </c>
      <c r="J19" s="36">
        <v>1747</v>
      </c>
      <c r="K19" s="58">
        <v>16</v>
      </c>
      <c r="L19" s="58">
        <v>930</v>
      </c>
      <c r="M19" s="58">
        <v>879</v>
      </c>
      <c r="N19" s="36">
        <v>1809</v>
      </c>
    </row>
    <row r="20" spans="2:15" ht="15" customHeight="1" x14ac:dyDescent="0.25">
      <c r="B20" s="44" t="s">
        <v>11</v>
      </c>
      <c r="C20" s="58">
        <v>6</v>
      </c>
      <c r="D20" s="58">
        <v>510</v>
      </c>
      <c r="E20" s="58">
        <v>461</v>
      </c>
      <c r="F20" s="36">
        <v>971</v>
      </c>
      <c r="G20" s="58">
        <v>2</v>
      </c>
      <c r="H20" s="58">
        <v>17</v>
      </c>
      <c r="I20" s="58">
        <v>13</v>
      </c>
      <c r="J20" s="36">
        <v>30</v>
      </c>
      <c r="K20" s="58">
        <v>6</v>
      </c>
      <c r="L20" s="58">
        <v>52</v>
      </c>
      <c r="M20" s="58">
        <v>43</v>
      </c>
      <c r="N20" s="36">
        <v>95</v>
      </c>
    </row>
    <row r="21" spans="2:15" ht="15" customHeight="1" thickBot="1" x14ac:dyDescent="0.3">
      <c r="B21" s="92" t="s">
        <v>12</v>
      </c>
      <c r="C21" s="91">
        <v>50</v>
      </c>
      <c r="D21" s="91">
        <v>7572</v>
      </c>
      <c r="E21" s="91">
        <v>7322</v>
      </c>
      <c r="F21" s="90">
        <v>14894</v>
      </c>
      <c r="G21" s="91">
        <v>23</v>
      </c>
      <c r="H21" s="91">
        <v>1495</v>
      </c>
      <c r="I21" s="91">
        <v>1478</v>
      </c>
      <c r="J21" s="90">
        <v>2973</v>
      </c>
      <c r="K21" s="91">
        <v>37</v>
      </c>
      <c r="L21" s="91">
        <v>1715</v>
      </c>
      <c r="M21" s="91">
        <v>1696</v>
      </c>
      <c r="N21" s="90">
        <v>3411</v>
      </c>
    </row>
    <row r="22" spans="2:15" x14ac:dyDescent="0.25"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</row>
    <row r="23" spans="2:15" x14ac:dyDescent="0.25">
      <c r="B23" s="42" t="s">
        <v>33</v>
      </c>
      <c r="C23" s="58"/>
      <c r="D23" s="58"/>
      <c r="E23" s="58"/>
      <c r="F23" s="58"/>
      <c r="G23" s="58"/>
      <c r="H23" s="58"/>
      <c r="I23" s="58"/>
      <c r="J23" s="58"/>
    </row>
    <row r="24" spans="2:15" x14ac:dyDescent="0.25">
      <c r="B24" s="58"/>
      <c r="C24" s="58"/>
      <c r="D24" s="58"/>
      <c r="E24" s="58"/>
      <c r="F24" s="58"/>
      <c r="G24" s="58"/>
      <c r="H24" s="58"/>
      <c r="I24" s="58"/>
      <c r="J24" s="58"/>
    </row>
    <row r="25" spans="2:15" x14ac:dyDescent="0.25">
      <c r="B25" s="58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</row>
    <row r="26" spans="2:15" x14ac:dyDescent="0.25">
      <c r="B26" s="58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</row>
    <row r="27" spans="2:15" x14ac:dyDescent="0.25">
      <c r="B27" s="58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</row>
    <row r="28" spans="2:15" x14ac:dyDescent="0.25"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</row>
    <row r="29" spans="2:15" x14ac:dyDescent="0.25"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</row>
    <row r="30" spans="2:15" x14ac:dyDescent="0.25"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</row>
  </sheetData>
  <mergeCells count="11">
    <mergeCell ref="H11:J11"/>
    <mergeCell ref="K11:K12"/>
    <mergeCell ref="L11:N11"/>
    <mergeCell ref="B9:N9"/>
    <mergeCell ref="B10:B12"/>
    <mergeCell ref="C10:F10"/>
    <mergeCell ref="G10:J10"/>
    <mergeCell ref="K10:N10"/>
    <mergeCell ref="C11:C12"/>
    <mergeCell ref="D11:F11"/>
    <mergeCell ref="G11:G12"/>
  </mergeCells>
  <hyperlinks>
    <hyperlink ref="M6" location="Índice!A1" display="Índice" xr:uid="{5C562F92-7F23-4B5C-8A06-DD85FDA5C73B}"/>
  </hyperlinks>
  <printOptions horizontalCentered="1"/>
  <pageMargins left="0" right="0" top="0" bottom="0" header="0" footer="0"/>
  <pageSetup paperSize="9" scale="9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Portada</vt:lpstr>
      <vt:lpstr>Índice</vt:lpstr>
      <vt:lpstr>Tabla1</vt:lpstr>
      <vt:lpstr>Tabla 2</vt:lpstr>
      <vt:lpstr>Tabla 3</vt:lpstr>
      <vt:lpstr>Tabla 4</vt:lpstr>
      <vt:lpstr>Tabla 5</vt:lpstr>
      <vt:lpstr>Índice!Área_de_impresión</vt:lpstr>
      <vt:lpstr>'Tabla 2'!Área_de_impresión</vt:lpstr>
      <vt:lpstr>'Tabla 3'!Área_de_impresión</vt:lpstr>
      <vt:lpstr>'Tabla 4'!Área_de_impresión</vt:lpstr>
      <vt:lpstr>'Tabla 5'!Área_de_impresión</vt:lpstr>
      <vt:lpstr>Tabla1!Área_de_impresión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2019-12-13T10:19:48Z</dcterms:created>
  <dcterms:modified xsi:type="dcterms:W3CDTF">2026-01-30T07:28:55Z</dcterms:modified>
</cp:coreProperties>
</file>